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6 2023 2 Padrones Tacuarembo/Pliego Editable/Sección 3/"/>
    </mc:Choice>
  </mc:AlternateContent>
  <xr:revisionPtr revIDLastSave="1" documentId="11_4F882B3089922569817120B910ED568EED37D387" xr6:coauthVersionLast="47" xr6:coauthVersionMax="47" xr10:uidLastSave="{FB695370-9949-4D70-90D5-ED2AF7304967}"/>
  <bookViews>
    <workbookView xWindow="-108" yWindow="-108" windowWidth="23256" windowHeight="12576" xr2:uid="{00000000-000D-0000-FFFF-FFFF00000000}"/>
  </bookViews>
  <sheets>
    <sheet name="Rubrado General (rA)" sheetId="1" r:id="rId1"/>
  </sheets>
  <definedNames>
    <definedName name="_xlnm._FilterDatabase" localSheetId="0" hidden="1">'Rubrado General (rA)'!$A$55:$S$109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mm4ccjr38Su9pfdru478+aXehKQ5/3TFgcl2E04MefQ="/>
    </ext>
  </extLst>
</workbook>
</file>

<file path=xl/calcChain.xml><?xml version="1.0" encoding="utf-8"?>
<calcChain xmlns="http://schemas.openxmlformats.org/spreadsheetml/2006/main">
  <c r="F69" i="1" l="1"/>
  <c r="H69" i="1"/>
  <c r="F70" i="1"/>
  <c r="H70" i="1"/>
  <c r="F71" i="1"/>
  <c r="H71" i="1"/>
  <c r="F72" i="1"/>
  <c r="H72" i="1"/>
  <c r="F73" i="1"/>
  <c r="H73" i="1"/>
  <c r="F74" i="1"/>
  <c r="H74" i="1"/>
  <c r="F75" i="1"/>
  <c r="H75" i="1"/>
  <c r="F76" i="1"/>
  <c r="H76" i="1"/>
  <c r="F77" i="1"/>
  <c r="H77" i="1"/>
  <c r="F78" i="1"/>
  <c r="H78" i="1"/>
  <c r="F79" i="1"/>
  <c r="H79" i="1"/>
  <c r="F80" i="1"/>
  <c r="H80" i="1"/>
  <c r="F81" i="1"/>
  <c r="H81" i="1"/>
  <c r="F82" i="1"/>
  <c r="H82" i="1"/>
  <c r="F83" i="1"/>
  <c r="H83" i="1"/>
  <c r="F84" i="1"/>
  <c r="H84" i="1"/>
  <c r="F85" i="1"/>
  <c r="H85" i="1"/>
  <c r="F86" i="1"/>
  <c r="H86" i="1"/>
  <c r="F87" i="1"/>
  <c r="H87" i="1"/>
  <c r="F88" i="1"/>
  <c r="H88" i="1"/>
  <c r="F89" i="1"/>
  <c r="H89" i="1"/>
  <c r="F90" i="1"/>
  <c r="H90" i="1"/>
  <c r="F91" i="1"/>
  <c r="H91" i="1"/>
  <c r="F92" i="1"/>
  <c r="H92" i="1"/>
  <c r="F93" i="1"/>
  <c r="H93" i="1"/>
  <c r="F94" i="1"/>
  <c r="H94" i="1"/>
  <c r="F95" i="1"/>
  <c r="H95" i="1"/>
  <c r="F96" i="1"/>
  <c r="H96" i="1"/>
  <c r="F97" i="1"/>
  <c r="H97" i="1"/>
  <c r="F98" i="1"/>
  <c r="H98" i="1"/>
  <c r="F99" i="1"/>
  <c r="H99" i="1"/>
  <c r="F100" i="1"/>
  <c r="H100" i="1"/>
  <c r="F101" i="1"/>
  <c r="H101" i="1"/>
  <c r="F102" i="1"/>
  <c r="H102" i="1"/>
  <c r="F103" i="1"/>
  <c r="H103" i="1"/>
  <c r="F104" i="1"/>
  <c r="H104" i="1"/>
  <c r="F105" i="1"/>
  <c r="H105" i="1"/>
  <c r="F106" i="1"/>
  <c r="H106" i="1"/>
  <c r="F107" i="1"/>
  <c r="H107" i="1"/>
  <c r="F108" i="1"/>
  <c r="H108" i="1"/>
  <c r="F109" i="1"/>
  <c r="H109" i="1"/>
  <c r="B146" i="1" l="1"/>
  <c r="B145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H21" i="1"/>
  <c r="F21" i="1"/>
  <c r="F20" i="1" l="1"/>
  <c r="F19" i="1" s="1"/>
  <c r="F146" i="1" s="1"/>
  <c r="H20" i="1"/>
  <c r="H19" i="1" s="1"/>
  <c r="H146" i="1" s="1"/>
  <c r="H57" i="1" l="1"/>
  <c r="H65" i="1"/>
  <c r="H66" i="1"/>
  <c r="H68" i="1"/>
  <c r="H56" i="1"/>
  <c r="F57" i="1"/>
  <c r="F65" i="1"/>
  <c r="F66" i="1"/>
  <c r="F68" i="1"/>
  <c r="F56" i="1"/>
  <c r="C163" i="1" l="1"/>
  <c r="H140" i="1"/>
  <c r="F140" i="1"/>
  <c r="H139" i="1"/>
  <c r="F139" i="1"/>
  <c r="H138" i="1"/>
  <c r="F138" i="1"/>
  <c r="H137" i="1"/>
  <c r="F137" i="1"/>
  <c r="H134" i="1"/>
  <c r="F134" i="1"/>
  <c r="H133" i="1"/>
  <c r="F133" i="1"/>
  <c r="H132" i="1"/>
  <c r="F132" i="1"/>
  <c r="H131" i="1"/>
  <c r="F131" i="1"/>
  <c r="H126" i="1"/>
  <c r="F126" i="1"/>
  <c r="H125" i="1"/>
  <c r="F125" i="1"/>
  <c r="H124" i="1"/>
  <c r="F124" i="1"/>
  <c r="H123" i="1"/>
  <c r="F123" i="1"/>
  <c r="H122" i="1"/>
  <c r="F122" i="1"/>
  <c r="H121" i="1"/>
  <c r="F121" i="1"/>
  <c r="H120" i="1"/>
  <c r="F120" i="1"/>
  <c r="H119" i="1"/>
  <c r="F119" i="1"/>
  <c r="H118" i="1"/>
  <c r="F118" i="1"/>
  <c r="H117" i="1"/>
  <c r="F117" i="1"/>
  <c r="H116" i="1"/>
  <c r="F116" i="1"/>
  <c r="H115" i="1"/>
  <c r="F115" i="1"/>
  <c r="H114" i="1"/>
  <c r="F114" i="1"/>
  <c r="H113" i="1"/>
  <c r="F113" i="1"/>
  <c r="H112" i="1"/>
  <c r="F112" i="1"/>
  <c r="H49" i="1"/>
  <c r="F49" i="1"/>
  <c r="H48" i="1"/>
  <c r="F48" i="1"/>
  <c r="H45" i="1"/>
  <c r="F45" i="1"/>
  <c r="H41" i="1"/>
  <c r="F41" i="1"/>
  <c r="H40" i="1"/>
  <c r="F40" i="1"/>
  <c r="H39" i="1"/>
  <c r="F39" i="1"/>
  <c r="H38" i="1"/>
  <c r="F38" i="1"/>
  <c r="H37" i="1"/>
  <c r="F37" i="1"/>
  <c r="H36" i="1"/>
  <c r="F36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H9" i="1"/>
  <c r="F9" i="1"/>
  <c r="H35" i="1" l="1"/>
  <c r="H34" i="1" s="1"/>
  <c r="H60" i="1"/>
  <c r="F60" i="1"/>
  <c r="H61" i="1"/>
  <c r="F61" i="1"/>
  <c r="F64" i="1"/>
  <c r="H64" i="1"/>
  <c r="F58" i="1"/>
  <c r="H58" i="1"/>
  <c r="F59" i="1"/>
  <c r="H59" i="1"/>
  <c r="H63" i="1"/>
  <c r="F63" i="1"/>
  <c r="H47" i="1"/>
  <c r="H44" i="1"/>
  <c r="F8" i="1"/>
  <c r="F145" i="1" s="1"/>
  <c r="H8" i="1"/>
  <c r="H145" i="1" s="1"/>
  <c r="F47" i="1"/>
  <c r="F130" i="1"/>
  <c r="F44" i="1"/>
  <c r="H111" i="1"/>
  <c r="F35" i="1"/>
  <c r="F34" i="1" s="1"/>
  <c r="F111" i="1"/>
  <c r="F136" i="1"/>
  <c r="H136" i="1"/>
  <c r="H130" i="1"/>
  <c r="H129" i="1" s="1"/>
  <c r="F129" i="1" l="1"/>
  <c r="F43" i="1"/>
  <c r="H43" i="1"/>
  <c r="F62" i="1"/>
  <c r="H62" i="1"/>
  <c r="H67" i="1" l="1"/>
  <c r="H55" i="1" s="1"/>
  <c r="F67" i="1"/>
  <c r="F55" i="1" s="1"/>
  <c r="F54" i="1" l="1"/>
  <c r="F52" i="1" s="1"/>
  <c r="H54" i="1"/>
  <c r="H52" i="1" s="1"/>
  <c r="B150" i="1" l="1"/>
  <c r="F150" i="1"/>
  <c r="H150" i="1"/>
  <c r="B147" i="1"/>
  <c r="B149" i="1"/>
  <c r="H147" i="1"/>
  <c r="B151" i="1"/>
  <c r="H151" i="1"/>
  <c r="F149" i="1"/>
  <c r="H148" i="1"/>
  <c r="H149" i="1"/>
  <c r="H153" i="1" l="1"/>
  <c r="F156" i="1" s="1"/>
  <c r="F147" i="1"/>
  <c r="F151" i="1"/>
  <c r="F148" i="1"/>
  <c r="B148" i="1"/>
  <c r="H161" i="1" l="1"/>
  <c r="F153" i="1"/>
  <c r="F164" i="1" l="1"/>
  <c r="F161" i="1"/>
  <c r="F154" i="1"/>
  <c r="F163" i="1" s="1"/>
  <c r="H154" i="1"/>
  <c r="F166" i="1" l="1"/>
</calcChain>
</file>

<file path=xl/sharedStrings.xml><?xml version="1.0" encoding="utf-8"?>
<sst xmlns="http://schemas.openxmlformats.org/spreadsheetml/2006/main" count="251" uniqueCount="152">
  <si>
    <t>LOGO ID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</si>
  <si>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</si>
  <si>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</si>
  <si>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</si>
  <si>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</si>
  <si>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</si>
  <si>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</si>
  <si>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</si>
  <si>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</si>
  <si>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</si>
  <si>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</si>
  <si>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</si>
  <si>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</si>
  <si>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</si>
  <si>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</si>
  <si>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</si>
  <si>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</si>
  <si>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</si>
  <si>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</si>
  <si>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</si>
  <si>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</si>
  <si>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</si>
  <si>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</si>
  <si>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</si>
  <si>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</si>
  <si>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m3</t>
  </si>
  <si>
    <t>Unidad</t>
  </si>
  <si>
    <t>RED DE SANEAMIENTO</t>
  </si>
  <si>
    <t>CONEXIONES INDIVIDUALES</t>
  </si>
  <si>
    <t>Replanteo de las conexiones domiciliarias</t>
  </si>
  <si>
    <t>Suministro de cámara Nº1(aprobada según norma)</t>
  </si>
  <si>
    <t>Suministro de sifón desconector (aprobados según norma)</t>
  </si>
  <si>
    <t>Construcciones del emplame al colector público</t>
  </si>
  <si>
    <t>Construcción del ramal de conexión hasta camara Nº1</t>
  </si>
  <si>
    <t>Construcción de conexiones con camara Nº1</t>
  </si>
  <si>
    <t>Construcción de conexiones con balizamiento</t>
  </si>
  <si>
    <t>Construcción de ventilaciones (con materiales)</t>
  </si>
  <si>
    <t>Construcción de conexiones individuales (de colector a usuario) ( c/ materiales)</t>
  </si>
  <si>
    <t>Construcción de conexiones (de colector a cámara de conexión) (c/materiales)</t>
  </si>
  <si>
    <t>Construcción de conexiones (de cámara de conexión a usuario) ( c/materiales)</t>
  </si>
  <si>
    <t>Construcción de tramo de chimenea</t>
  </si>
  <si>
    <t>m</t>
  </si>
  <si>
    <t>gl</t>
  </si>
  <si>
    <t>RED DE AGUA POTABLE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</si>
  <si>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</si>
  <si>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</si>
  <si>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</si>
  <si>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</si>
  <si>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Cruce de cañadas</t>
  </si>
  <si>
    <t>Permisos de conexión (OSE)</t>
  </si>
  <si>
    <t>Traspaso de conexiones</t>
  </si>
  <si>
    <t xml:space="preserve">RED DE BAJA TENSION </t>
  </si>
  <si>
    <t>ACOMETIDAS DOMICILIARIAS</t>
  </si>
  <si>
    <t>Acometidas nuevas con gabinete y accesorios asociados</t>
  </si>
  <si>
    <t>TASAS Y TRAMITES</t>
  </si>
  <si>
    <t>Tasas de Conexión a UTE (cargo por potencia contratada)</t>
  </si>
  <si>
    <t>Tramites ante UTE</t>
  </si>
  <si>
    <t>ud</t>
  </si>
  <si>
    <t>ARQUITECTURA - VIVIENDAS TRADICIONAL</t>
  </si>
  <si>
    <t>Limpieza del terreno</t>
  </si>
  <si>
    <t>Replanteo</t>
  </si>
  <si>
    <t>Excavaciones a mano</t>
  </si>
  <si>
    <t>Excavaciones a maquina</t>
  </si>
  <si>
    <t>Suelo mejorado bajo fundación</t>
  </si>
  <si>
    <t>Vigas de fundación</t>
  </si>
  <si>
    <t>Pilares de traba</t>
  </si>
  <si>
    <t>Vigas carrera</t>
  </si>
  <si>
    <t>Impermeabilización:  membrana asfáltica con aluminio gofrado</t>
  </si>
  <si>
    <t>Muro de ladrillo de campo doble</t>
  </si>
  <si>
    <t>Muro cerámico ticholo 12 cm</t>
  </si>
  <si>
    <t>Muro cerámico ticholo 17 cm</t>
  </si>
  <si>
    <t xml:space="preserve">Amure de aberturas </t>
  </si>
  <si>
    <t>Pavimento baldosa cerámica</t>
  </si>
  <si>
    <t>Pavimento exterior de hormigón</t>
  </si>
  <si>
    <t>Zócalos cerámicos</t>
  </si>
  <si>
    <t>Revestimiento cerámico</t>
  </si>
  <si>
    <t>Cielorraso suspendido de yeso</t>
  </si>
  <si>
    <t>Instalación sanitaria de desagües (interna)</t>
  </si>
  <si>
    <t>Instalación sanitaria de desagües (externa)</t>
  </si>
  <si>
    <t>Cámaras de inspección</t>
  </si>
  <si>
    <t>Instalación sanitaria de agua potable (interna) embutida</t>
  </si>
  <si>
    <t>Suministro e instalación de aparatos (inodoro)</t>
  </si>
  <si>
    <t>Suministro e instalación de aparatos (lavatorio)</t>
  </si>
  <si>
    <t>Suministro e instalación de griferia</t>
  </si>
  <si>
    <t>Suministro e instalación cisternas aparente</t>
  </si>
  <si>
    <t xml:space="preserve">Suministro e Instalación de mesadas </t>
  </si>
  <si>
    <t>Instalacion electrica: canalización interna en muros (embutida)</t>
  </si>
  <si>
    <t>Instalacion electrica: canalización interna en losas (aparente)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</si>
  <si>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</si>
  <si>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</si>
  <si>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</si>
  <si>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</si>
  <si>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</si>
  <si>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 cielorraso antihongo</t>
  </si>
  <si>
    <t>Pintura sobre madera: sellador</t>
  </si>
  <si>
    <t>Pintura sobre madera: barniz o similar</t>
  </si>
  <si>
    <t>Suministro de aberturas de aluminio (incluye vidrios)</t>
  </si>
  <si>
    <t>Suministro de aberturas de madera</t>
  </si>
  <si>
    <t>Cerco perimetral: tejido</t>
  </si>
  <si>
    <t>Limpieza de obra</t>
  </si>
  <si>
    <t>Tipo II - VIVIENDAS 2 Dor.</t>
  </si>
  <si>
    <t>Impermeabilización de muros ( arena y portland con hidrófugo+emulsión asfáltica)</t>
  </si>
  <si>
    <t>Cumbrera de hormigon armado</t>
  </si>
  <si>
    <t>Suministro e instalación de aparatos (pileta de cocina)</t>
  </si>
  <si>
    <t>COSTOS INDIRECTOS</t>
  </si>
  <si>
    <t>mensual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</si>
  <si>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</si>
  <si>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</si>
  <si>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</si>
  <si>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</si>
  <si>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</si>
  <si>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</si>
  <si>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</si>
  <si>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</si>
  <si>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</si>
  <si>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</si>
  <si>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</si>
  <si>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</si>
  <si>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</si>
  <si>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Planos conforme a obra</t>
  </si>
  <si>
    <t>Balizamiento de lotes</t>
  </si>
  <si>
    <t>Plano de Mensura Inscripto en Catastro</t>
  </si>
  <si>
    <t>Costos Oficina (Sede)</t>
  </si>
  <si>
    <t>FRACCIONAMIENTO</t>
  </si>
  <si>
    <t>Amojonamiento</t>
  </si>
  <si>
    <t xml:space="preserve">global </t>
  </si>
  <si>
    <t>Timbres profesionales / Tasas municipales</t>
  </si>
  <si>
    <t>Declaraciones Juradas</t>
  </si>
  <si>
    <t>PLANO DE FRACCIONAMIENTO DE TIERRA</t>
  </si>
  <si>
    <t>Plano de fraccionamiento inscripto en Catastro</t>
  </si>
  <si>
    <t>PERMISO DE CONSTRUCCIÓN</t>
  </si>
  <si>
    <t>Plano Definitivo inscripto en Catastro</t>
  </si>
  <si>
    <t>Cédulas catastrales</t>
  </si>
  <si>
    <t>INVERSION TOTAL</t>
  </si>
  <si>
    <t>INVERSIÓN TOTAL</t>
  </si>
  <si>
    <t>IVA</t>
  </si>
  <si>
    <t>LEYES SOCIALES</t>
  </si>
  <si>
    <t>RESUMEN INVERSION TOTAL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</si>
  <si>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</si>
  <si>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</si>
  <si>
    <t>Techo liviano: cubierta autoportante y Accesorios: cumbreras canalones etc</t>
  </si>
  <si>
    <t>Dintel de hormigón armado</t>
  </si>
  <si>
    <t>Impermeabilización de muros (impermeabilizante cementicio)</t>
  </si>
  <si>
    <t>Pinturas paramento exterior látex</t>
  </si>
  <si>
    <t>Plateas de fundación con film de polietileno 200 micrones</t>
  </si>
  <si>
    <t>Alisado de arena y portland</t>
  </si>
  <si>
    <t>Impermeabilización de muros primera hilada</t>
  </si>
  <si>
    <t>Revoque interior una capa (revoque grueso)</t>
  </si>
  <si>
    <t>Revoque interior dos capas (revoque grueso más fino)</t>
  </si>
  <si>
    <t>Revoque exterior dos capas (revoque grueso más fino)</t>
  </si>
  <si>
    <t>PRESUPUESTO POR RUBROS "REALOJOS Padrón N°: 20.635 TACUAREMBÓ" – “Subejecutor ID”</t>
  </si>
  <si>
    <t>LLAMADO PÚBLICO A OFERTAS Nº 26/2023 - FIDEICOMISO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</si>
</sst>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;\-#,##0.00\ ;&quot; -&quot;#\ ;@\ "/>
    <numFmt numFmtId="165" formatCode="0.0"/>
    <numFmt numFmtId="166" formatCode="_-[$UYU]\ * #,##0.00_-;\-[$UYU]\ * #,##0.00_-;_-[$UYU]\ * &quot;-&quot;??_-;_-@"/>
    <numFmt numFmtId="167" formatCode="0.0000"/>
  </numFmts>
  <fonts count="15" x14ac:knownFonts="1">
    <font>
      <sz val="10"/>
      <color rgb="FF000000"/>
      <name val="Arial"/>
      <scheme val="minor"/>
    </font>
    <font>
      <sz val="10"/>
      <color rgb="FF003366"/>
      <name val="Arial"/>
      <family val="2"/>
    </font>
    <font>
      <sz val="11"/>
      <color rgb="FF003366"/>
      <name val="Arial"/>
      <family val="2"/>
    </font>
    <font>
      <sz val="10"/>
      <color theme="1"/>
      <name val="Arial"/>
      <family val="2"/>
    </font>
    <font>
      <b/>
      <sz val="18"/>
      <color rgb="FF003366"/>
      <name val="Arial"/>
      <family val="2"/>
    </font>
    <font>
      <sz val="10"/>
      <name val="Arial"/>
      <family val="2"/>
    </font>
    <font>
      <b/>
      <sz val="14"/>
      <color rgb="FF003366"/>
      <name val="Arial"/>
      <family val="2"/>
    </font>
    <font>
      <b/>
      <sz val="16"/>
      <color rgb="FF003366"/>
      <name val="Arial"/>
      <family val="2"/>
    </font>
    <font>
      <b/>
      <sz val="12"/>
      <color rgb="FF003366"/>
      <name val="Arial"/>
      <family val="2"/>
    </font>
    <font>
      <b/>
      <sz val="11"/>
      <color rgb="FF003366"/>
      <name val="Arial"/>
      <family val="2"/>
    </font>
    <font>
      <sz val="11"/>
      <color theme="1"/>
      <name val="Arial"/>
      <family val="2"/>
    </font>
    <font>
      <b/>
      <i/>
      <sz val="11"/>
      <color rgb="FF003366"/>
      <name val="Arial"/>
      <family val="2"/>
    </font>
    <font>
      <b/>
      <sz val="12"/>
      <color rgb="FF008000"/>
      <name val="Arial"/>
      <family val="2"/>
    </font>
    <font>
      <sz val="12"/>
      <color rgb="FF003366"/>
      <name val="Arial"/>
      <family val="2"/>
    </font>
    <font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  <fill>
      <patternFill patternType="solid">
        <fgColor rgb="FFA5A5A5"/>
        <bgColor rgb="FFA5A5A5"/>
      </patternFill>
    </fill>
  </fills>
  <borders count="6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rgb="FF000000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0" xfId="0" applyFont="1"/>
    <xf numFmtId="165" fontId="8" fillId="3" borderId="12" xfId="0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vertical="center" wrapText="1"/>
    </xf>
    <xf numFmtId="166" fontId="9" fillId="3" borderId="14" xfId="0" applyNumberFormat="1" applyFont="1" applyFill="1" applyBorder="1" applyAlignment="1">
      <alignment vertical="center" wrapText="1"/>
    </xf>
    <xf numFmtId="166" fontId="9" fillId="3" borderId="13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wrapText="1"/>
    </xf>
    <xf numFmtId="0" fontId="2" fillId="0" borderId="15" xfId="0" applyFont="1" applyBorder="1" applyAlignment="1">
      <alignment horizontal="center"/>
    </xf>
    <xf numFmtId="166" fontId="2" fillId="0" borderId="15" xfId="0" applyNumberFormat="1" applyFont="1" applyBorder="1"/>
    <xf numFmtId="166" fontId="9" fillId="3" borderId="16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 wrapText="1"/>
    </xf>
    <xf numFmtId="0" fontId="8" fillId="3" borderId="16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8" fillId="2" borderId="21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166" fontId="9" fillId="2" borderId="22" xfId="0" applyNumberFormat="1" applyFont="1" applyFill="1" applyBorder="1" applyAlignment="1">
      <alignment vertical="center" wrapText="1"/>
    </xf>
    <xf numFmtId="166" fontId="9" fillId="2" borderId="21" xfId="0" applyNumberFormat="1" applyFont="1" applyFill="1" applyBorder="1" applyAlignment="1">
      <alignment horizontal="center" vertical="center"/>
    </xf>
    <xf numFmtId="0" fontId="2" fillId="0" borderId="17" xfId="0" applyFont="1" applyBorder="1"/>
    <xf numFmtId="166" fontId="2" fillId="0" borderId="17" xfId="0" applyNumberFormat="1" applyFont="1" applyBorder="1"/>
    <xf numFmtId="0" fontId="2" fillId="0" borderId="1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9" fillId="0" borderId="17" xfId="0" applyFont="1" applyBorder="1" applyAlignment="1">
      <alignment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/>
    <xf numFmtId="166" fontId="2" fillId="0" borderId="0" xfId="0" applyNumberFormat="1" applyFont="1"/>
    <xf numFmtId="0" fontId="7" fillId="0" borderId="2" xfId="0" applyFont="1" applyBorder="1" applyAlignment="1">
      <alignment wrapText="1"/>
    </xf>
    <xf numFmtId="0" fontId="7" fillId="0" borderId="2" xfId="0" applyFont="1" applyBorder="1"/>
    <xf numFmtId="4" fontId="9" fillId="0" borderId="2" xfId="0" applyNumberFormat="1" applyFont="1" applyBorder="1"/>
    <xf numFmtId="166" fontId="9" fillId="0" borderId="17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0" fontId="9" fillId="2" borderId="23" xfId="0" applyFont="1" applyFill="1" applyBorder="1" applyAlignment="1">
      <alignment vertical="center" wrapText="1"/>
    </xf>
    <xf numFmtId="166" fontId="9" fillId="3" borderId="28" xfId="0" applyNumberFormat="1" applyFont="1" applyFill="1" applyBorder="1" applyAlignment="1">
      <alignment horizontal="center" vertical="center"/>
    </xf>
    <xf numFmtId="166" fontId="2" fillId="0" borderId="26" xfId="0" applyNumberFormat="1" applyFont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166" fontId="2" fillId="0" borderId="20" xfId="0" applyNumberFormat="1" applyFont="1" applyBorder="1"/>
    <xf numFmtId="4" fontId="1" fillId="0" borderId="26" xfId="0" applyNumberFormat="1" applyFont="1" applyBorder="1" applyAlignment="1">
      <alignment horizontal="right"/>
    </xf>
    <xf numFmtId="4" fontId="1" fillId="0" borderId="26" xfId="0" applyNumberFormat="1" applyFont="1" applyBorder="1" applyAlignment="1">
      <alignment wrapText="1"/>
    </xf>
    <xf numFmtId="4" fontId="1" fillId="0" borderId="26" xfId="0" applyNumberFormat="1" applyFont="1" applyBorder="1" applyAlignment="1">
      <alignment horizontal="center"/>
    </xf>
    <xf numFmtId="4" fontId="2" fillId="0" borderId="26" xfId="0" applyNumberFormat="1" applyFont="1" applyBorder="1"/>
    <xf numFmtId="0" fontId="7" fillId="0" borderId="27" xfId="0" applyFont="1" applyBorder="1" applyAlignment="1">
      <alignment horizontal="right"/>
    </xf>
    <xf numFmtId="0" fontId="7" fillId="0" borderId="26" xfId="0" applyFont="1" applyBorder="1" applyAlignment="1">
      <alignment wrapText="1"/>
    </xf>
    <xf numFmtId="0" fontId="7" fillId="0" borderId="26" xfId="0" applyFont="1" applyBorder="1"/>
    <xf numFmtId="4" fontId="9" fillId="0" borderId="26" xfId="0" applyNumberFormat="1" applyFont="1" applyBorder="1"/>
    <xf numFmtId="166" fontId="2" fillId="0" borderId="33" xfId="0" applyNumberFormat="1" applyFont="1" applyBorder="1"/>
    <xf numFmtId="0" fontId="8" fillId="0" borderId="27" xfId="0" applyFont="1" applyBorder="1" applyAlignment="1">
      <alignment horizontal="right"/>
    </xf>
    <xf numFmtId="0" fontId="8" fillId="0" borderId="26" xfId="0" applyFont="1" applyBorder="1" applyAlignment="1">
      <alignment horizontal="right" vertical="center" wrapText="1"/>
    </xf>
    <xf numFmtId="4" fontId="13" fillId="0" borderId="26" xfId="0" applyNumberFormat="1" applyFont="1" applyBorder="1" applyAlignment="1">
      <alignment horizontal="right" vertical="center" wrapText="1"/>
    </xf>
    <xf numFmtId="4" fontId="2" fillId="0" borderId="26" xfId="0" applyNumberFormat="1" applyFont="1" applyBorder="1" applyAlignment="1">
      <alignment horizontal="right" vertical="center" wrapText="1"/>
    </xf>
    <xf numFmtId="166" fontId="2" fillId="0" borderId="34" xfId="0" applyNumberFormat="1" applyFont="1" applyBorder="1"/>
    <xf numFmtId="0" fontId="13" fillId="0" borderId="27" xfId="0" applyFont="1" applyBorder="1" applyAlignment="1">
      <alignment horizontal="right"/>
    </xf>
    <xf numFmtId="0" fontId="8" fillId="0" borderId="26" xfId="0" applyFont="1" applyBorder="1" applyAlignment="1">
      <alignment horizontal="right" wrapText="1"/>
    </xf>
    <xf numFmtId="9" fontId="8" fillId="0" borderId="26" xfId="0" applyNumberFormat="1" applyFont="1" applyBorder="1" applyAlignment="1">
      <alignment horizontal="right" vertical="center" wrapText="1"/>
    </xf>
    <xf numFmtId="4" fontId="8" fillId="0" borderId="26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1" fillId="0" borderId="36" xfId="0" applyNumberFormat="1" applyFont="1" applyBorder="1" applyAlignment="1">
      <alignment wrapText="1"/>
    </xf>
    <xf numFmtId="4" fontId="1" fillId="0" borderId="36" xfId="0" applyNumberFormat="1" applyFont="1" applyBorder="1" applyAlignment="1">
      <alignment horizontal="center"/>
    </xf>
    <xf numFmtId="4" fontId="2" fillId="0" borderId="36" xfId="0" applyNumberFormat="1" applyFont="1" applyBorder="1"/>
    <xf numFmtId="166" fontId="2" fillId="0" borderId="36" xfId="0" applyNumberFormat="1" applyFont="1" applyBorder="1"/>
    <xf numFmtId="166" fontId="2" fillId="0" borderId="37" xfId="0" applyNumberFormat="1" applyFont="1" applyBorder="1"/>
    <xf numFmtId="0" fontId="7" fillId="0" borderId="38" xfId="0" applyFont="1" applyBorder="1" applyAlignment="1">
      <alignment horizontal="right"/>
    </xf>
    <xf numFmtId="165" fontId="8" fillId="0" borderId="27" xfId="0" applyNumberFormat="1" applyFont="1" applyBorder="1" applyAlignment="1">
      <alignment horizontal="center"/>
    </xf>
    <xf numFmtId="0" fontId="8" fillId="0" borderId="26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166" fontId="9" fillId="0" borderId="26" xfId="0" applyNumberFormat="1" applyFont="1" applyBorder="1" applyAlignment="1">
      <alignment vertical="center" wrapText="1"/>
    </xf>
    <xf numFmtId="166" fontId="9" fillId="0" borderId="34" xfId="0" applyNumberFormat="1" applyFont="1" applyBorder="1" applyAlignment="1">
      <alignment vertical="center" wrapText="1"/>
    </xf>
    <xf numFmtId="4" fontId="8" fillId="0" borderId="26" xfId="0" applyNumberFormat="1" applyFont="1" applyBorder="1" applyAlignment="1">
      <alignment horizontal="right" vertical="center" wrapText="1"/>
    </xf>
    <xf numFmtId="4" fontId="9" fillId="0" borderId="26" xfId="0" applyNumberFormat="1" applyFont="1" applyBorder="1" applyAlignment="1">
      <alignment horizontal="right" vertical="center" wrapText="1"/>
    </xf>
    <xf numFmtId="0" fontId="8" fillId="0" borderId="26" xfId="0" applyFont="1" applyBorder="1" applyAlignment="1">
      <alignment wrapText="1"/>
    </xf>
    <xf numFmtId="10" fontId="2" fillId="0" borderId="33" xfId="0" applyNumberFormat="1" applyFont="1" applyBorder="1" applyAlignment="1">
      <alignment horizontal="center"/>
    </xf>
    <xf numFmtId="9" fontId="3" fillId="0" borderId="26" xfId="0" applyNumberFormat="1" applyFont="1" applyBorder="1" applyAlignment="1">
      <alignment horizontal="right" wrapText="1"/>
    </xf>
    <xf numFmtId="0" fontId="1" fillId="0" borderId="35" xfId="0" applyFont="1" applyBorder="1" applyAlignment="1">
      <alignment horizontal="right"/>
    </xf>
    <xf numFmtId="0" fontId="9" fillId="0" borderId="36" xfId="0" applyFont="1" applyBorder="1" applyAlignment="1">
      <alignment wrapText="1"/>
    </xf>
    <xf numFmtId="4" fontId="9" fillId="0" borderId="36" xfId="0" applyNumberFormat="1" applyFont="1" applyBorder="1" applyAlignment="1">
      <alignment horizontal="right"/>
    </xf>
    <xf numFmtId="4" fontId="9" fillId="0" borderId="36" xfId="0" applyNumberFormat="1" applyFont="1" applyBorder="1"/>
    <xf numFmtId="165" fontId="8" fillId="3" borderId="39" xfId="0" applyNumberFormat="1" applyFont="1" applyFill="1" applyBorder="1" applyAlignment="1">
      <alignment horizontal="center" vertical="center"/>
    </xf>
    <xf numFmtId="0" fontId="8" fillId="3" borderId="40" xfId="0" applyFont="1" applyFill="1" applyBorder="1" applyAlignment="1">
      <alignment vertical="center" wrapText="1"/>
    </xf>
    <xf numFmtId="0" fontId="8" fillId="3" borderId="41" xfId="0" applyFont="1" applyFill="1" applyBorder="1" applyAlignment="1">
      <alignment vertical="center" wrapText="1"/>
    </xf>
    <xf numFmtId="0" fontId="9" fillId="3" borderId="41" xfId="0" applyFont="1" applyFill="1" applyBorder="1" applyAlignment="1">
      <alignment vertical="center" wrapText="1"/>
    </xf>
    <xf numFmtId="166" fontId="9" fillId="3" borderId="42" xfId="0" applyNumberFormat="1" applyFont="1" applyFill="1" applyBorder="1" applyAlignment="1">
      <alignment vertical="center" wrapText="1"/>
    </xf>
    <xf numFmtId="166" fontId="9" fillId="3" borderId="41" xfId="0" applyNumberFormat="1" applyFont="1" applyFill="1" applyBorder="1" applyAlignment="1">
      <alignment horizontal="center" vertical="center"/>
    </xf>
    <xf numFmtId="166" fontId="9" fillId="3" borderId="40" xfId="0" applyNumberFormat="1" applyFont="1" applyFill="1" applyBorder="1" applyAlignment="1">
      <alignment horizontal="center" vertical="center"/>
    </xf>
    <xf numFmtId="166" fontId="9" fillId="3" borderId="43" xfId="0" applyNumberFormat="1" applyFont="1" applyFill="1" applyBorder="1" applyAlignment="1">
      <alignment horizontal="center" vertical="center"/>
    </xf>
    <xf numFmtId="165" fontId="9" fillId="0" borderId="44" xfId="0" applyNumberFormat="1" applyFont="1" applyBorder="1" applyAlignment="1">
      <alignment horizontal="right"/>
    </xf>
    <xf numFmtId="167" fontId="2" fillId="0" borderId="45" xfId="0" applyNumberFormat="1" applyFont="1" applyBorder="1" applyAlignment="1">
      <alignment horizontal="right"/>
    </xf>
    <xf numFmtId="0" fontId="2" fillId="0" borderId="26" xfId="0" applyFont="1" applyBorder="1"/>
    <xf numFmtId="166" fontId="2" fillId="0" borderId="46" xfId="0" applyNumberFormat="1" applyFont="1" applyBorder="1"/>
    <xf numFmtId="167" fontId="2" fillId="0" borderId="47" xfId="0" applyNumberFormat="1" applyFont="1" applyBorder="1" applyAlignment="1">
      <alignment horizontal="right"/>
    </xf>
    <xf numFmtId="0" fontId="2" fillId="0" borderId="48" xfId="0" applyFont="1" applyBorder="1" applyAlignment="1">
      <alignment wrapText="1"/>
    </xf>
    <xf numFmtId="0" fontId="2" fillId="0" borderId="48" xfId="0" applyFont="1" applyBorder="1" applyAlignment="1">
      <alignment horizontal="center"/>
    </xf>
    <xf numFmtId="0" fontId="2" fillId="0" borderId="36" xfId="0" applyFont="1" applyBorder="1"/>
    <xf numFmtId="166" fontId="2" fillId="0" borderId="48" xfId="0" applyNumberFormat="1" applyFont="1" applyBorder="1"/>
    <xf numFmtId="166" fontId="2" fillId="0" borderId="49" xfId="0" applyNumberFormat="1" applyFont="1" applyBorder="1"/>
    <xf numFmtId="165" fontId="8" fillId="3" borderId="50" xfId="0" applyNumberFormat="1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vertical="center" wrapText="1"/>
    </xf>
    <xf numFmtId="0" fontId="8" fillId="3" borderId="52" xfId="0" applyFont="1" applyFill="1" applyBorder="1" applyAlignment="1">
      <alignment vertical="center" wrapText="1"/>
    </xf>
    <xf numFmtId="0" fontId="9" fillId="3" borderId="52" xfId="0" applyFont="1" applyFill="1" applyBorder="1" applyAlignment="1">
      <alignment vertical="center" wrapText="1"/>
    </xf>
    <xf numFmtId="166" fontId="9" fillId="3" borderId="53" xfId="0" applyNumberFormat="1" applyFont="1" applyFill="1" applyBorder="1" applyAlignment="1">
      <alignment vertical="center" wrapText="1"/>
    </xf>
    <xf numFmtId="166" fontId="9" fillId="3" borderId="52" xfId="0" applyNumberFormat="1" applyFont="1" applyFill="1" applyBorder="1" applyAlignment="1">
      <alignment horizontal="center" vertical="center"/>
    </xf>
    <xf numFmtId="166" fontId="9" fillId="3" borderId="51" xfId="0" applyNumberFormat="1" applyFont="1" applyFill="1" applyBorder="1" applyAlignment="1">
      <alignment horizontal="center" vertical="center"/>
    </xf>
    <xf numFmtId="166" fontId="9" fillId="3" borderId="54" xfId="0" applyNumberFormat="1" applyFont="1" applyFill="1" applyBorder="1" applyAlignment="1">
      <alignment horizontal="center" vertical="center"/>
    </xf>
    <xf numFmtId="0" fontId="2" fillId="0" borderId="48" xfId="0" applyFont="1" applyBorder="1" applyAlignment="1">
      <alignment horizontal="left" wrapText="1"/>
    </xf>
    <xf numFmtId="167" fontId="2" fillId="0" borderId="44" xfId="0" applyNumberFormat="1" applyFont="1" applyBorder="1" applyAlignment="1">
      <alignment horizontal="right"/>
    </xf>
    <xf numFmtId="165" fontId="8" fillId="2" borderId="50" xfId="0" applyNumberFormat="1" applyFont="1" applyFill="1" applyBorder="1" applyAlignment="1">
      <alignment horizontal="right" vertical="center"/>
    </xf>
    <xf numFmtId="166" fontId="9" fillId="2" borderId="55" xfId="0" applyNumberFormat="1" applyFont="1" applyFill="1" applyBorder="1" applyAlignment="1">
      <alignment horizontal="center" vertical="center"/>
    </xf>
    <xf numFmtId="166" fontId="2" fillId="0" borderId="56" xfId="0" applyNumberFormat="1" applyFont="1" applyBorder="1"/>
    <xf numFmtId="166" fontId="2" fillId="0" borderId="57" xfId="0" applyNumberFormat="1" applyFont="1" applyBorder="1"/>
    <xf numFmtId="0" fontId="8" fillId="2" borderId="40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vertical="center" wrapText="1"/>
    </xf>
    <xf numFmtId="166" fontId="9" fillId="2" borderId="42" xfId="0" applyNumberFormat="1" applyFont="1" applyFill="1" applyBorder="1" applyAlignment="1">
      <alignment vertical="center" wrapText="1"/>
    </xf>
    <xf numFmtId="166" fontId="9" fillId="2" borderId="40" xfId="0" applyNumberFormat="1" applyFont="1" applyFill="1" applyBorder="1" applyAlignment="1">
      <alignment horizontal="center" vertical="center"/>
    </xf>
    <xf numFmtId="165" fontId="8" fillId="2" borderId="58" xfId="0" applyNumberFormat="1" applyFont="1" applyFill="1" applyBorder="1" applyAlignment="1">
      <alignment horizontal="right" vertical="center"/>
    </xf>
    <xf numFmtId="166" fontId="9" fillId="2" borderId="59" xfId="0" applyNumberFormat="1" applyFont="1" applyFill="1" applyBorder="1" applyAlignment="1">
      <alignment horizontal="center" vertical="center"/>
    </xf>
    <xf numFmtId="167" fontId="2" fillId="0" borderId="58" xfId="0" applyNumberFormat="1" applyFont="1" applyBorder="1" applyAlignment="1">
      <alignment horizontal="right"/>
    </xf>
    <xf numFmtId="2" fontId="9" fillId="0" borderId="44" xfId="0" applyNumberFormat="1" applyFont="1" applyBorder="1" applyAlignment="1">
      <alignment horizontal="right"/>
    </xf>
    <xf numFmtId="2" fontId="9" fillId="0" borderId="44" xfId="0" applyNumberFormat="1" applyFont="1" applyBorder="1" applyAlignment="1">
      <alignment horizontal="right" vertical="center"/>
    </xf>
    <xf numFmtId="164" fontId="9" fillId="0" borderId="61" xfId="0" applyNumberFormat="1" applyFont="1" applyBorder="1"/>
    <xf numFmtId="164" fontId="9" fillId="0" borderId="18" xfId="0" applyNumberFormat="1" applyFont="1" applyBorder="1"/>
    <xf numFmtId="164" fontId="9" fillId="0" borderId="62" xfId="0" applyNumberFormat="1" applyFont="1" applyBorder="1"/>
    <xf numFmtId="0" fontId="8" fillId="3" borderId="63" xfId="0" applyFont="1" applyFill="1" applyBorder="1" applyAlignment="1">
      <alignment vertical="center" wrapText="1"/>
    </xf>
    <xf numFmtId="165" fontId="8" fillId="3" borderId="45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vertical="center" wrapText="1"/>
    </xf>
    <xf numFmtId="0" fontId="8" fillId="3" borderId="26" xfId="0" applyFont="1" applyFill="1" applyBorder="1" applyAlignment="1">
      <alignment vertical="center" wrapText="1"/>
    </xf>
    <xf numFmtId="0" fontId="9" fillId="3" borderId="26" xfId="0" applyFont="1" applyFill="1" applyBorder="1" applyAlignment="1">
      <alignment vertical="center" wrapText="1"/>
    </xf>
    <xf numFmtId="166" fontId="9" fillId="3" borderId="29" xfId="0" applyNumberFormat="1" applyFont="1" applyFill="1" applyBorder="1" applyAlignment="1">
      <alignment vertical="center" wrapText="1"/>
    </xf>
    <xf numFmtId="166" fontId="9" fillId="3" borderId="26" xfId="0" applyNumberFormat="1" applyFont="1" applyFill="1" applyBorder="1" applyAlignment="1">
      <alignment horizontal="center" vertical="center"/>
    </xf>
    <xf numFmtId="166" fontId="9" fillId="3" borderId="15" xfId="0" applyNumberFormat="1" applyFont="1" applyFill="1" applyBorder="1" applyAlignment="1">
      <alignment horizontal="center" vertical="center"/>
    </xf>
    <xf numFmtId="166" fontId="9" fillId="3" borderId="33" xfId="0" applyNumberFormat="1" applyFont="1" applyFill="1" applyBorder="1" applyAlignment="1">
      <alignment horizontal="center" vertical="center"/>
    </xf>
    <xf numFmtId="0" fontId="9" fillId="0" borderId="64" xfId="0" applyFont="1" applyBorder="1" applyAlignment="1">
      <alignment horizontal="right" vertical="center"/>
    </xf>
    <xf numFmtId="0" fontId="9" fillId="0" borderId="65" xfId="0" applyFont="1" applyBorder="1" applyAlignment="1">
      <alignment horizontal="right" vertical="center" wrapText="1"/>
    </xf>
    <xf numFmtId="0" fontId="9" fillId="0" borderId="65" xfId="0" applyFont="1" applyBorder="1" applyAlignment="1">
      <alignment horizontal="center" vertical="center"/>
    </xf>
    <xf numFmtId="166" fontId="9" fillId="0" borderId="65" xfId="0" applyNumberFormat="1" applyFont="1" applyBorder="1" applyAlignment="1">
      <alignment horizontal="center" vertical="center"/>
    </xf>
    <xf numFmtId="166" fontId="9" fillId="0" borderId="66" xfId="0" applyNumberFormat="1" applyFont="1" applyBorder="1" applyAlignment="1">
      <alignment horizontal="center" vertical="center"/>
    </xf>
    <xf numFmtId="0" fontId="14" fillId="0" borderId="17" xfId="0" applyFont="1" applyBorder="1" applyAlignment="1">
      <alignment wrapText="1"/>
    </xf>
    <xf numFmtId="167" fontId="14" fillId="0" borderId="58" xfId="0" applyNumberFormat="1" applyFont="1" applyBorder="1" applyAlignment="1">
      <alignment horizontal="right"/>
    </xf>
    <xf numFmtId="0" fontId="14" fillId="0" borderId="17" xfId="0" applyFont="1" applyBorder="1" applyAlignment="1">
      <alignment horizontal="center"/>
    </xf>
    <xf numFmtId="0" fontId="14" fillId="0" borderId="17" xfId="0" applyFont="1" applyBorder="1"/>
    <xf numFmtId="167" fontId="14" fillId="0" borderId="60" xfId="0" applyNumberFormat="1" applyFont="1" applyBorder="1" applyAlignment="1">
      <alignment horizontal="right"/>
    </xf>
    <xf numFmtId="0" fontId="14" fillId="0" borderId="56" xfId="0" applyFont="1" applyBorder="1" applyAlignment="1">
      <alignment wrapText="1"/>
    </xf>
    <xf numFmtId="0" fontId="14" fillId="0" borderId="56" xfId="0" applyFont="1" applyBorder="1" applyAlignment="1">
      <alignment horizontal="center"/>
    </xf>
    <xf numFmtId="0" fontId="14" fillId="0" borderId="56" xfId="0" applyFont="1" applyBorder="1"/>
    <xf numFmtId="0" fontId="12" fillId="0" borderId="24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5" fillId="0" borderId="26" xfId="0" applyFont="1" applyBorder="1"/>
    <xf numFmtId="0" fontId="7" fillId="4" borderId="30" xfId="0" applyFont="1" applyFill="1" applyBorder="1"/>
    <xf numFmtId="0" fontId="5" fillId="0" borderId="31" xfId="0" applyFont="1" applyBorder="1"/>
    <xf numFmtId="0" fontId="5" fillId="0" borderId="32" xfId="0" applyFont="1" applyBorder="1"/>
    <xf numFmtId="0" fontId="2" fillId="0" borderId="0" xfId="0" applyFont="1" applyAlignment="1">
      <alignment horizontal="left" vertical="top" wrapText="1"/>
    </xf>
    <xf numFmtId="0" fontId="0" fillId="0" borderId="0" xfId="0"/>
    <xf numFmtId="0" fontId="4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/>
    <xf numFmtId="0" fontId="6" fillId="2" borderId="6" xfId="0" applyFont="1" applyFill="1" applyBorder="1" applyAlignment="1">
      <alignment horizontal="right" vertical="center" wrapText="1"/>
    </xf>
    <xf numFmtId="0" fontId="5" fillId="0" borderId="7" xfId="0" applyFont="1" applyBorder="1"/>
    <xf numFmtId="0" fontId="5" fillId="0" borderId="8" xfId="0" applyFont="1" applyBorder="1"/>
    <xf numFmtId="0" fontId="7" fillId="0" borderId="4" xfId="0" applyFont="1" applyBorder="1" applyAlignment="1">
      <alignment horizontal="center" vertical="center" wrapText="1"/>
    </xf>
    <xf numFmtId="0" fontId="7" fillId="3" borderId="3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76200</xdr:rowOff>
    </xdr:from>
    <xdr:ext cx="6353175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0"/>
  <sheetViews>
    <sheetView tabSelected="1" zoomScale="80" zoomScaleNormal="80" workbookViewId="0">
      <selection activeCell="A3" sqref="A3:H3"/>
    </sheetView>
  </sheetViews>
  <sheetFormatPr baseColWidth="10" defaultColWidth="12.6640625" defaultRowHeight="15" customHeight="1" outlineLevelRow="1" x14ac:dyDescent="0.25"/>
  <cols>
    <col min="1" max="1" width="11.6640625" customWidth="1"/>
    <col min="2" max="2" width="80.109375" customWidth="1"/>
    <col min="3" max="4" width="14.44140625" customWidth="1"/>
    <col min="5" max="5" width="18.109375" customWidth="1"/>
    <col min="6" max="6" width="22.33203125" customWidth="1"/>
    <col min="7" max="8" width="20.6640625" customWidth="1"/>
    <col min="9" max="19" width="10" customWidth="1"/>
  </cols>
  <sheetData>
    <row r="1" spans="1:19" ht="85.5" customHeight="1" x14ac:dyDescent="0.25">
      <c r="A1" s="1"/>
      <c r="B1" s="2"/>
      <c r="C1" s="3"/>
      <c r="D1" s="4"/>
      <c r="E1" s="4"/>
      <c r="F1" s="4"/>
      <c r="G1" s="5" t="s">
        <v>0</v>
      </c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7" customHeight="1" x14ac:dyDescent="0.4">
      <c r="A2" s="169" t="s">
        <v>151</v>
      </c>
      <c r="B2" s="170"/>
      <c r="C2" s="170"/>
      <c r="D2" s="170"/>
      <c r="E2" s="170"/>
      <c r="F2" s="170"/>
      <c r="G2" s="170"/>
      <c r="H2" s="171"/>
    </row>
    <row r="3" spans="1:19" ht="24.75" customHeight="1" x14ac:dyDescent="0.25">
      <c r="A3" s="172" t="s">
        <v>150</v>
      </c>
      <c r="B3" s="168"/>
      <c r="C3" s="168"/>
      <c r="D3" s="168"/>
      <c r="E3" s="168"/>
      <c r="F3" s="168"/>
      <c r="G3" s="168"/>
      <c r="H3" s="173"/>
    </row>
    <row r="4" spans="1:19" ht="25.5" customHeight="1" x14ac:dyDescent="0.25">
      <c r="A4" s="174" t="s">
        <v>1</v>
      </c>
      <c r="B4" s="175"/>
      <c r="C4" s="175"/>
      <c r="D4" s="175"/>
      <c r="E4" s="175"/>
      <c r="F4" s="175"/>
      <c r="G4" s="175"/>
      <c r="H4" s="176"/>
    </row>
    <row r="5" spans="1:19" ht="19.5" customHeight="1" x14ac:dyDescent="0.25">
      <c r="A5" s="177" t="s">
        <v>2</v>
      </c>
      <c r="B5" s="168"/>
      <c r="C5" s="168"/>
      <c r="D5" s="168"/>
      <c r="E5" s="168"/>
      <c r="F5" s="168"/>
      <c r="G5" s="168"/>
      <c r="H5" s="173"/>
    </row>
    <row r="6" spans="1:19" ht="15.75" customHeight="1" thickBot="1" x14ac:dyDescent="0.35">
      <c r="A6" s="7" t="s">
        <v>3</v>
      </c>
      <c r="B6" s="8" t="s">
        <v>4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1" t="s">
        <v>10</v>
      </c>
    </row>
    <row r="7" spans="1:19" ht="9.75" customHeight="1" thickTop="1" thickBot="1" x14ac:dyDescent="0.3">
      <c r="A7" s="135"/>
      <c r="B7" s="136"/>
      <c r="C7" s="136"/>
      <c r="D7" s="136"/>
      <c r="E7" s="136"/>
      <c r="F7" s="136"/>
      <c r="G7" s="136"/>
      <c r="H7" s="137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ht="15.75" customHeight="1" x14ac:dyDescent="0.25">
      <c r="A8" s="111">
        <v>1</v>
      </c>
      <c r="B8" s="138" t="s">
        <v>11</v>
      </c>
      <c r="C8" s="113"/>
      <c r="D8" s="114"/>
      <c r="E8" s="115"/>
      <c r="F8" s="116">
        <f>SUM(F9:F18)</f>
        <v>0</v>
      </c>
      <c r="G8" s="116"/>
      <c r="H8" s="118">
        <f>SUM(H9:H18)</f>
        <v>0</v>
      </c>
    </row>
    <row r="9" spans="1:19" ht="13.5" customHeight="1" outlineLevel="1" x14ac:dyDescent="0.25">
      <c r="A9" s="132">
        <v>1.0001</v>
      </c>
      <c r="B9" s="31" t="s">
        <v>12</v>
      </c>
      <c r="C9" s="24" t="s">
        <v>13</v>
      </c>
      <c r="D9" s="29"/>
      <c r="E9" s="30"/>
      <c r="F9" s="30">
        <f t="shared" ref="F9:F17" si="0">E9*D9</f>
        <v>0</v>
      </c>
      <c r="G9" s="30"/>
      <c r="H9" s="67">
        <f t="shared" ref="H9:H17" si="1">G9*D9</f>
        <v>0</v>
      </c>
    </row>
    <row r="10" spans="1:19" ht="13.5" customHeight="1" outlineLevel="1" x14ac:dyDescent="0.25">
      <c r="A10" s="132">
        <v>1.0002</v>
      </c>
      <c r="B10" s="31" t="s">
        <v>14</v>
      </c>
      <c r="C10" s="24" t="s">
        <v>15</v>
      </c>
      <c r="D10" s="29"/>
      <c r="E10" s="30"/>
      <c r="F10" s="30">
        <f t="shared" si="0"/>
        <v>0</v>
      </c>
      <c r="G10" s="30"/>
      <c r="H10" s="67">
        <f t="shared" si="1"/>
        <v>0</v>
      </c>
    </row>
    <row r="11" spans="1:19" ht="13.5" customHeight="1" outlineLevel="1" x14ac:dyDescent="0.25">
      <c r="A11" s="132">
        <v>1.0003</v>
      </c>
      <c r="B11" s="31" t="s">
        <v>16</v>
      </c>
      <c r="C11" s="24" t="s">
        <v>17</v>
      </c>
      <c r="D11" s="29"/>
      <c r="E11" s="30"/>
      <c r="F11" s="30">
        <f t="shared" si="0"/>
        <v>0</v>
      </c>
      <c r="G11" s="30"/>
      <c r="H11" s="67">
        <f t="shared" si="1"/>
        <v>0</v>
      </c>
    </row>
    <row r="12" spans="1:19" ht="13.5" customHeight="1" outlineLevel="1" x14ac:dyDescent="0.25">
      <c r="A12" s="132">
        <v>1.0004</v>
      </c>
      <c r="B12" s="31" t="s">
        <v>18</v>
      </c>
      <c r="C12" s="24" t="s">
        <v>19</v>
      </c>
      <c r="D12" s="29"/>
      <c r="E12" s="30"/>
      <c r="F12" s="30">
        <f t="shared" si="0"/>
        <v>0</v>
      </c>
      <c r="G12" s="30"/>
      <c r="H12" s="67">
        <f t="shared" si="1"/>
        <v>0</v>
      </c>
    </row>
    <row r="13" spans="1:19" ht="13.5" customHeight="1" outlineLevel="1" x14ac:dyDescent="0.25">
      <c r="A13" s="132">
        <v>1.0004999999999999</v>
      </c>
      <c r="B13" s="31" t="s">
        <v>20</v>
      </c>
      <c r="C13" s="24" t="s">
        <v>15</v>
      </c>
      <c r="D13" s="29"/>
      <c r="E13" s="30"/>
      <c r="F13" s="30">
        <f t="shared" si="0"/>
        <v>0</v>
      </c>
      <c r="G13" s="30"/>
      <c r="H13" s="67">
        <f t="shared" si="1"/>
        <v>0</v>
      </c>
    </row>
    <row r="14" spans="1:19" ht="13.5" customHeight="1" outlineLevel="1" x14ac:dyDescent="0.25">
      <c r="A14" s="132">
        <v>1.0005999999999999</v>
      </c>
      <c r="B14" s="31" t="s">
        <v>21</v>
      </c>
      <c r="C14" s="24" t="s">
        <v>15</v>
      </c>
      <c r="D14" s="29"/>
      <c r="E14" s="30"/>
      <c r="F14" s="30">
        <f t="shared" si="0"/>
        <v>0</v>
      </c>
      <c r="G14" s="30"/>
      <c r="H14" s="67">
        <f t="shared" si="1"/>
        <v>0</v>
      </c>
    </row>
    <row r="15" spans="1:19" ht="13.5" customHeight="1" outlineLevel="1" x14ac:dyDescent="0.25">
      <c r="A15" s="132">
        <v>1.0006999999999999</v>
      </c>
      <c r="B15" s="31" t="s">
        <v>22</v>
      </c>
      <c r="C15" s="24" t="s">
        <v>15</v>
      </c>
      <c r="D15" s="29"/>
      <c r="E15" s="30"/>
      <c r="F15" s="30">
        <f t="shared" si="0"/>
        <v>0</v>
      </c>
      <c r="G15" s="30"/>
      <c r="H15" s="67">
        <f t="shared" si="1"/>
        <v>0</v>
      </c>
    </row>
    <row r="16" spans="1:19" ht="13.5" customHeight="1" outlineLevel="1" x14ac:dyDescent="0.25">
      <c r="A16" s="132">
        <v>1.0007999999999999</v>
      </c>
      <c r="B16" s="31" t="s">
        <v>23</v>
      </c>
      <c r="C16" s="24" t="s">
        <v>13</v>
      </c>
      <c r="D16" s="29"/>
      <c r="E16" s="30"/>
      <c r="F16" s="30">
        <f t="shared" si="0"/>
        <v>0</v>
      </c>
      <c r="G16" s="30"/>
      <c r="H16" s="67">
        <f t="shared" si="1"/>
        <v>0</v>
      </c>
    </row>
    <row r="17" spans="1:19" ht="13.5" customHeight="1" outlineLevel="1" thickBot="1" x14ac:dyDescent="0.3">
      <c r="A17" s="132">
        <v>1.0008999999999999</v>
      </c>
      <c r="B17" s="31" t="s">
        <v>24</v>
      </c>
      <c r="C17" s="24" t="s">
        <v>13</v>
      </c>
      <c r="D17" s="29"/>
      <c r="E17" s="30"/>
      <c r="F17" s="30">
        <f t="shared" si="0"/>
        <v>0</v>
      </c>
      <c r="G17" s="30"/>
      <c r="H17" s="67">
        <f t="shared" si="1"/>
        <v>0</v>
      </c>
    </row>
    <row r="18" spans="1:19" ht="14.4" thickBot="1" x14ac:dyDescent="0.3">
      <c r="A18" s="147"/>
      <c r="B18" s="148"/>
      <c r="C18" s="149"/>
      <c r="D18" s="149"/>
      <c r="E18" s="150"/>
      <c r="F18" s="150"/>
      <c r="G18" s="150"/>
      <c r="H18" s="15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6.2" thickTop="1" x14ac:dyDescent="0.25">
      <c r="A19" s="139">
        <v>4</v>
      </c>
      <c r="B19" s="140" t="s">
        <v>27</v>
      </c>
      <c r="C19" s="141"/>
      <c r="D19" s="142"/>
      <c r="E19" s="143"/>
      <c r="F19" s="144">
        <f>+F20</f>
        <v>0</v>
      </c>
      <c r="G19" s="145"/>
      <c r="H19" s="146">
        <f>+H20</f>
        <v>0</v>
      </c>
    </row>
    <row r="20" spans="1:19" ht="13.8" x14ac:dyDescent="0.25">
      <c r="A20" s="133">
        <v>4.01</v>
      </c>
      <c r="B20" s="21" t="s">
        <v>28</v>
      </c>
      <c r="C20" s="51"/>
      <c r="D20" s="52"/>
      <c r="E20" s="53"/>
      <c r="F20" s="30">
        <f>SUM(F21:F32)</f>
        <v>0</v>
      </c>
      <c r="G20" s="30"/>
      <c r="H20" s="67">
        <f>SUM(H21:H32)</f>
        <v>0</v>
      </c>
    </row>
    <row r="21" spans="1:19" ht="13.5" customHeight="1" outlineLevel="1" x14ac:dyDescent="0.25">
      <c r="A21" s="132">
        <v>4.0100999999999996</v>
      </c>
      <c r="B21" s="31" t="s">
        <v>29</v>
      </c>
      <c r="C21" s="24" t="s">
        <v>26</v>
      </c>
      <c r="D21" s="29"/>
      <c r="E21" s="30"/>
      <c r="F21" s="30">
        <f t="shared" ref="F21:F32" si="2">E21*D21</f>
        <v>0</v>
      </c>
      <c r="G21" s="30"/>
      <c r="H21" s="67">
        <f t="shared" ref="H21:H32" si="3">G21*D21</f>
        <v>0</v>
      </c>
    </row>
    <row r="22" spans="1:19" ht="13.5" customHeight="1" outlineLevel="1" x14ac:dyDescent="0.25">
      <c r="A22" s="132">
        <v>4.0101999999999993</v>
      </c>
      <c r="B22" s="31" t="s">
        <v>30</v>
      </c>
      <c r="C22" s="24" t="s">
        <v>26</v>
      </c>
      <c r="D22" s="29"/>
      <c r="E22" s="30"/>
      <c r="F22" s="30">
        <f t="shared" si="2"/>
        <v>0</v>
      </c>
      <c r="G22" s="30"/>
      <c r="H22" s="67">
        <f t="shared" si="3"/>
        <v>0</v>
      </c>
    </row>
    <row r="23" spans="1:19" ht="13.5" customHeight="1" outlineLevel="1" x14ac:dyDescent="0.25">
      <c r="A23" s="132">
        <v>4.0102999999999991</v>
      </c>
      <c r="B23" s="31" t="s">
        <v>31</v>
      </c>
      <c r="C23" s="24" t="s">
        <v>26</v>
      </c>
      <c r="D23" s="29"/>
      <c r="E23" s="30"/>
      <c r="F23" s="30">
        <f t="shared" si="2"/>
        <v>0</v>
      </c>
      <c r="G23" s="30"/>
      <c r="H23" s="67">
        <f t="shared" si="3"/>
        <v>0</v>
      </c>
    </row>
    <row r="24" spans="1:19" ht="13.5" customHeight="1" outlineLevel="1" x14ac:dyDescent="0.25">
      <c r="A24" s="132">
        <v>4.0103999999999989</v>
      </c>
      <c r="B24" s="31" t="s">
        <v>32</v>
      </c>
      <c r="C24" s="24" t="s">
        <v>26</v>
      </c>
      <c r="D24" s="29"/>
      <c r="E24" s="30"/>
      <c r="F24" s="30">
        <f t="shared" si="2"/>
        <v>0</v>
      </c>
      <c r="G24" s="30"/>
      <c r="H24" s="67">
        <f t="shared" si="3"/>
        <v>0</v>
      </c>
    </row>
    <row r="25" spans="1:19" ht="13.5" customHeight="1" outlineLevel="1" x14ac:dyDescent="0.25">
      <c r="A25" s="132">
        <v>4.0104999999999986</v>
      </c>
      <c r="B25" s="31" t="s">
        <v>33</v>
      </c>
      <c r="C25" s="24" t="s">
        <v>26</v>
      </c>
      <c r="D25" s="29"/>
      <c r="E25" s="30"/>
      <c r="F25" s="30">
        <f t="shared" si="2"/>
        <v>0</v>
      </c>
      <c r="G25" s="30"/>
      <c r="H25" s="67">
        <f t="shared" si="3"/>
        <v>0</v>
      </c>
    </row>
    <row r="26" spans="1:19" ht="13.5" customHeight="1" outlineLevel="1" x14ac:dyDescent="0.25">
      <c r="A26" s="132">
        <v>4.0105999999999984</v>
      </c>
      <c r="B26" s="31" t="s">
        <v>34</v>
      </c>
      <c r="C26" s="24" t="s">
        <v>26</v>
      </c>
      <c r="D26" s="29"/>
      <c r="E26" s="30"/>
      <c r="F26" s="30">
        <f t="shared" si="2"/>
        <v>0</v>
      </c>
      <c r="G26" s="30"/>
      <c r="H26" s="67">
        <f t="shared" si="3"/>
        <v>0</v>
      </c>
    </row>
    <row r="27" spans="1:19" ht="13.5" customHeight="1" outlineLevel="1" x14ac:dyDescent="0.25">
      <c r="A27" s="132">
        <v>4.0106999999999982</v>
      </c>
      <c r="B27" s="31" t="s">
        <v>35</v>
      </c>
      <c r="C27" s="24" t="s">
        <v>26</v>
      </c>
      <c r="D27" s="29"/>
      <c r="E27" s="30"/>
      <c r="F27" s="30">
        <f t="shared" si="2"/>
        <v>0</v>
      </c>
      <c r="G27" s="30"/>
      <c r="H27" s="67">
        <f t="shared" si="3"/>
        <v>0</v>
      </c>
    </row>
    <row r="28" spans="1:19" ht="13.5" customHeight="1" outlineLevel="1" x14ac:dyDescent="0.25">
      <c r="A28" s="132">
        <v>4.0107999999999979</v>
      </c>
      <c r="B28" s="31" t="s">
        <v>36</v>
      </c>
      <c r="C28" s="24" t="s">
        <v>26</v>
      </c>
      <c r="D28" s="29"/>
      <c r="E28" s="30"/>
      <c r="F28" s="30">
        <f t="shared" si="2"/>
        <v>0</v>
      </c>
      <c r="G28" s="30"/>
      <c r="H28" s="67">
        <f t="shared" si="3"/>
        <v>0</v>
      </c>
    </row>
    <row r="29" spans="1:19" ht="13.5" customHeight="1" outlineLevel="1" x14ac:dyDescent="0.25">
      <c r="A29" s="132">
        <v>4.0108999999999977</v>
      </c>
      <c r="B29" s="31" t="s">
        <v>37</v>
      </c>
      <c r="C29" s="24" t="s">
        <v>19</v>
      </c>
      <c r="D29" s="29"/>
      <c r="E29" s="30"/>
      <c r="F29" s="30">
        <f t="shared" si="2"/>
        <v>0</v>
      </c>
      <c r="G29" s="30"/>
      <c r="H29" s="67">
        <f t="shared" si="3"/>
        <v>0</v>
      </c>
    </row>
    <row r="30" spans="1:19" ht="13.5" customHeight="1" outlineLevel="1" x14ac:dyDescent="0.25">
      <c r="A30" s="132">
        <v>4.0109999999999975</v>
      </c>
      <c r="B30" s="31" t="s">
        <v>38</v>
      </c>
      <c r="C30" s="24" t="s">
        <v>19</v>
      </c>
      <c r="D30" s="29"/>
      <c r="E30" s="30"/>
      <c r="F30" s="30">
        <f t="shared" si="2"/>
        <v>0</v>
      </c>
      <c r="G30" s="30"/>
      <c r="H30" s="67">
        <f t="shared" si="3"/>
        <v>0</v>
      </c>
    </row>
    <row r="31" spans="1:19" ht="13.5" customHeight="1" outlineLevel="1" x14ac:dyDescent="0.25">
      <c r="A31" s="132">
        <v>4.0110999999999972</v>
      </c>
      <c r="B31" s="31" t="s">
        <v>39</v>
      </c>
      <c r="C31" s="24" t="s">
        <v>17</v>
      </c>
      <c r="D31" s="29"/>
      <c r="E31" s="30"/>
      <c r="F31" s="30">
        <f t="shared" si="2"/>
        <v>0</v>
      </c>
      <c r="G31" s="30"/>
      <c r="H31" s="67">
        <f t="shared" si="3"/>
        <v>0</v>
      </c>
    </row>
    <row r="32" spans="1:19" ht="13.5" customHeight="1" outlineLevel="1" thickBot="1" x14ac:dyDescent="0.3">
      <c r="A32" s="132">
        <v>4.011199999999997</v>
      </c>
      <c r="B32" s="31" t="s">
        <v>40</v>
      </c>
      <c r="C32" s="24" t="s">
        <v>19</v>
      </c>
      <c r="D32" s="29"/>
      <c r="E32" s="30"/>
      <c r="F32" s="30">
        <f t="shared" si="2"/>
        <v>0</v>
      </c>
      <c r="G32" s="30"/>
      <c r="H32" s="67">
        <f t="shared" si="3"/>
        <v>0</v>
      </c>
    </row>
    <row r="33" spans="1:19" ht="14.4" thickBot="1" x14ac:dyDescent="0.3">
      <c r="A33" s="147"/>
      <c r="B33" s="148"/>
      <c r="C33" s="149"/>
      <c r="D33" s="149"/>
      <c r="E33" s="150"/>
      <c r="F33" s="150"/>
      <c r="G33" s="150"/>
      <c r="H33" s="151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15.75" customHeight="1" thickTop="1" x14ac:dyDescent="0.25">
      <c r="A34" s="139">
        <v>5</v>
      </c>
      <c r="B34" s="140" t="s">
        <v>43</v>
      </c>
      <c r="C34" s="141"/>
      <c r="D34" s="142"/>
      <c r="E34" s="143"/>
      <c r="F34" s="144">
        <f>F35</f>
        <v>0</v>
      </c>
      <c r="G34" s="145"/>
      <c r="H34" s="146">
        <f>H35</f>
        <v>0</v>
      </c>
    </row>
    <row r="35" spans="1:19" ht="13.5" customHeight="1" x14ac:dyDescent="0.25">
      <c r="A35" s="133">
        <v>5.0499999999999989</v>
      </c>
      <c r="B35" s="21" t="s">
        <v>44</v>
      </c>
      <c r="C35" s="51"/>
      <c r="D35" s="52"/>
      <c r="E35" s="53"/>
      <c r="F35" s="30">
        <f>SUM(F36:F41)</f>
        <v>0</v>
      </c>
      <c r="G35" s="30"/>
      <c r="H35" s="67">
        <f>SUM(H36:H41)</f>
        <v>0</v>
      </c>
    </row>
    <row r="36" spans="1:19" ht="13.5" customHeight="1" outlineLevel="1" x14ac:dyDescent="0.25">
      <c r="A36" s="132">
        <v>5.0500999999999987</v>
      </c>
      <c r="B36" s="31" t="s">
        <v>45</v>
      </c>
      <c r="C36" s="24" t="s">
        <v>19</v>
      </c>
      <c r="D36" s="29"/>
      <c r="E36" s="30"/>
      <c r="F36" s="30">
        <f t="shared" ref="F36:F41" si="4">E36*D36</f>
        <v>0</v>
      </c>
      <c r="G36" s="30"/>
      <c r="H36" s="67">
        <f t="shared" ref="H36:H41" si="5">G36*D36</f>
        <v>0</v>
      </c>
    </row>
    <row r="37" spans="1:19" ht="13.5" customHeight="1" outlineLevel="1" x14ac:dyDescent="0.25">
      <c r="A37" s="132">
        <v>5.0501999999999985</v>
      </c>
      <c r="B37" s="31" t="s">
        <v>46</v>
      </c>
      <c r="C37" s="24" t="s">
        <v>19</v>
      </c>
      <c r="D37" s="29"/>
      <c r="E37" s="30"/>
      <c r="F37" s="30">
        <f t="shared" si="4"/>
        <v>0</v>
      </c>
      <c r="G37" s="30"/>
      <c r="H37" s="67">
        <f t="shared" si="5"/>
        <v>0</v>
      </c>
    </row>
    <row r="38" spans="1:19" ht="13.5" customHeight="1" outlineLevel="1" x14ac:dyDescent="0.25">
      <c r="A38" s="132">
        <v>5.0502999999999982</v>
      </c>
      <c r="B38" s="31" t="s">
        <v>47</v>
      </c>
      <c r="C38" s="24" t="s">
        <v>19</v>
      </c>
      <c r="D38" s="29"/>
      <c r="E38" s="30"/>
      <c r="F38" s="30">
        <f t="shared" si="4"/>
        <v>0</v>
      </c>
      <c r="G38" s="30"/>
      <c r="H38" s="67">
        <f t="shared" si="5"/>
        <v>0</v>
      </c>
    </row>
    <row r="39" spans="1:19" ht="13.5" customHeight="1" outlineLevel="1" x14ac:dyDescent="0.25">
      <c r="A39" s="132">
        <v>5.050399999999998</v>
      </c>
      <c r="B39" s="31" t="s">
        <v>48</v>
      </c>
      <c r="C39" s="24" t="s">
        <v>13</v>
      </c>
      <c r="D39" s="29"/>
      <c r="E39" s="30"/>
      <c r="F39" s="30">
        <f t="shared" si="4"/>
        <v>0</v>
      </c>
      <c r="G39" s="30"/>
      <c r="H39" s="67">
        <f t="shared" si="5"/>
        <v>0</v>
      </c>
    </row>
    <row r="40" spans="1:19" ht="13.5" customHeight="1" outlineLevel="1" x14ac:dyDescent="0.25">
      <c r="A40" s="132">
        <v>5.0504999999999978</v>
      </c>
      <c r="B40" s="31" t="s">
        <v>49</v>
      </c>
      <c r="C40" s="24" t="s">
        <v>26</v>
      </c>
      <c r="D40" s="29"/>
      <c r="E40" s="30"/>
      <c r="F40" s="30">
        <f t="shared" si="4"/>
        <v>0</v>
      </c>
      <c r="G40" s="30"/>
      <c r="H40" s="67">
        <f t="shared" si="5"/>
        <v>0</v>
      </c>
    </row>
    <row r="41" spans="1:19" ht="13.5" customHeight="1" outlineLevel="1" thickBot="1" x14ac:dyDescent="0.3">
      <c r="A41" s="132">
        <v>5.0505999999999975</v>
      </c>
      <c r="B41" s="31" t="s">
        <v>50</v>
      </c>
      <c r="C41" s="24" t="s">
        <v>26</v>
      </c>
      <c r="D41" s="29"/>
      <c r="E41" s="30"/>
      <c r="F41" s="30">
        <f t="shared" si="4"/>
        <v>0</v>
      </c>
      <c r="G41" s="30"/>
      <c r="H41" s="67">
        <f t="shared" si="5"/>
        <v>0</v>
      </c>
    </row>
    <row r="42" spans="1:19" ht="14.4" thickBot="1" x14ac:dyDescent="0.3">
      <c r="A42" s="147"/>
      <c r="B42" s="148"/>
      <c r="C42" s="149"/>
      <c r="D42" s="149"/>
      <c r="E42" s="150"/>
      <c r="F42" s="150"/>
      <c r="G42" s="150"/>
      <c r="H42" s="151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t="16.2" thickTop="1" x14ac:dyDescent="0.25">
      <c r="A43" s="93">
        <v>6</v>
      </c>
      <c r="B43" s="94" t="s">
        <v>51</v>
      </c>
      <c r="C43" s="95"/>
      <c r="D43" s="96"/>
      <c r="E43" s="97"/>
      <c r="F43" s="98">
        <f>F44+F47</f>
        <v>0</v>
      </c>
      <c r="G43" s="99"/>
      <c r="H43" s="100">
        <f>H44+H47</f>
        <v>0</v>
      </c>
    </row>
    <row r="44" spans="1:19" ht="13.8" x14ac:dyDescent="0.25">
      <c r="A44" s="133">
        <v>6.0699999999999985</v>
      </c>
      <c r="B44" s="21" t="s">
        <v>52</v>
      </c>
      <c r="C44" s="51"/>
      <c r="D44" s="52"/>
      <c r="E44" s="53"/>
      <c r="F44" s="30">
        <f>SUM(F45:F46)</f>
        <v>0</v>
      </c>
      <c r="G44" s="30"/>
      <c r="H44" s="67">
        <f>SUM(H45:H46)</f>
        <v>0</v>
      </c>
    </row>
    <row r="45" spans="1:19" ht="13.5" customHeight="1" outlineLevel="1" x14ac:dyDescent="0.25">
      <c r="A45" s="132">
        <v>6.0702999999999978</v>
      </c>
      <c r="B45" s="31" t="s">
        <v>53</v>
      </c>
      <c r="C45" s="24" t="s">
        <v>19</v>
      </c>
      <c r="D45" s="29"/>
      <c r="E45" s="30"/>
      <c r="F45" s="30">
        <f t="shared" ref="F45" si="6">E45*D45</f>
        <v>0</v>
      </c>
      <c r="G45" s="30"/>
      <c r="H45" s="67">
        <f t="shared" ref="H45" si="7">G45*D45</f>
        <v>0</v>
      </c>
    </row>
    <row r="46" spans="1:19" ht="13.5" customHeight="1" outlineLevel="1" x14ac:dyDescent="0.25">
      <c r="A46" s="102"/>
      <c r="B46" s="17"/>
      <c r="C46" s="18"/>
      <c r="D46" s="103"/>
      <c r="E46" s="19"/>
      <c r="F46" s="19"/>
      <c r="G46" s="19"/>
      <c r="H46" s="104"/>
    </row>
    <row r="47" spans="1:19" ht="13.5" customHeight="1" x14ac:dyDescent="0.25">
      <c r="A47" s="134">
        <v>6.0799999999999983</v>
      </c>
      <c r="B47" s="21" t="s">
        <v>54</v>
      </c>
      <c r="C47" s="51"/>
      <c r="D47" s="52"/>
      <c r="E47" s="53"/>
      <c r="F47" s="30">
        <f>SUM(F48:F50)</f>
        <v>0</v>
      </c>
      <c r="G47" s="30"/>
      <c r="H47" s="67">
        <f>SUM(H48:H50)</f>
        <v>0</v>
      </c>
    </row>
    <row r="48" spans="1:19" ht="13.5" customHeight="1" outlineLevel="1" x14ac:dyDescent="0.25">
      <c r="A48" s="132">
        <v>6.0800999999999981</v>
      </c>
      <c r="B48" s="31" t="s">
        <v>55</v>
      </c>
      <c r="C48" s="24" t="s">
        <v>19</v>
      </c>
      <c r="D48" s="29"/>
      <c r="E48" s="30"/>
      <c r="F48" s="30">
        <f t="shared" ref="F48:F49" si="8">E48*D48</f>
        <v>0</v>
      </c>
      <c r="G48" s="30"/>
      <c r="H48" s="67">
        <f t="shared" ref="H48:H49" si="9">G48*D48</f>
        <v>0</v>
      </c>
    </row>
    <row r="49" spans="1:19" ht="13.5" customHeight="1" outlineLevel="1" x14ac:dyDescent="0.25">
      <c r="A49" s="132">
        <v>6.0801999999999978</v>
      </c>
      <c r="B49" s="31" t="s">
        <v>56</v>
      </c>
      <c r="C49" s="24" t="s">
        <v>13</v>
      </c>
      <c r="D49" s="29"/>
      <c r="E49" s="30"/>
      <c r="F49" s="30">
        <f t="shared" si="8"/>
        <v>0</v>
      </c>
      <c r="G49" s="30"/>
      <c r="H49" s="67">
        <f t="shared" si="9"/>
        <v>0</v>
      </c>
    </row>
    <row r="50" spans="1:19" ht="13.5" customHeight="1" outlineLevel="1" thickBot="1" x14ac:dyDescent="0.3">
      <c r="A50" s="105"/>
      <c r="B50" s="119"/>
      <c r="C50" s="107"/>
      <c r="D50" s="108"/>
      <c r="E50" s="109"/>
      <c r="F50" s="109"/>
      <c r="G50" s="109"/>
      <c r="H50" s="110"/>
    </row>
    <row r="51" spans="1:19" ht="14.4" thickBot="1" x14ac:dyDescent="0.3">
      <c r="A51" s="147"/>
      <c r="B51" s="148"/>
      <c r="C51" s="149"/>
      <c r="D51" s="149"/>
      <c r="E51" s="150"/>
      <c r="F51" s="150"/>
      <c r="G51" s="150"/>
      <c r="H51" s="151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ht="15.75" customHeight="1" thickTop="1" thickBot="1" x14ac:dyDescent="0.3">
      <c r="A52" s="13">
        <v>8</v>
      </c>
      <c r="B52" s="22" t="s">
        <v>58</v>
      </c>
      <c r="C52" s="23"/>
      <c r="D52" s="14"/>
      <c r="E52" s="15"/>
      <c r="F52" s="16">
        <f>F54</f>
        <v>0</v>
      </c>
      <c r="G52" s="20"/>
      <c r="H52" s="49">
        <f>H54</f>
        <v>0</v>
      </c>
    </row>
    <row r="53" spans="1:19" ht="14.4" thickBot="1" x14ac:dyDescent="0.3">
      <c r="A53" s="147"/>
      <c r="B53" s="148"/>
      <c r="C53" s="149"/>
      <c r="D53" s="149"/>
      <c r="E53" s="150"/>
      <c r="F53" s="150"/>
      <c r="G53" s="150"/>
      <c r="H53" s="151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ht="15.75" customHeight="1" thickTop="1" x14ac:dyDescent="0.25">
      <c r="A54" s="121">
        <v>8.1999999999999993</v>
      </c>
      <c r="B54" s="125" t="s">
        <v>100</v>
      </c>
      <c r="C54" s="126">
        <v>8</v>
      </c>
      <c r="D54" s="127"/>
      <c r="E54" s="128"/>
      <c r="F54" s="129">
        <f>+F55*C54</f>
        <v>0</v>
      </c>
      <c r="G54" s="129"/>
      <c r="H54" s="122">
        <f>+H55*C54</f>
        <v>0</v>
      </c>
    </row>
    <row r="55" spans="1:19" ht="15.75" customHeight="1" x14ac:dyDescent="0.25">
      <c r="A55" s="130"/>
      <c r="B55" s="25"/>
      <c r="C55" s="26"/>
      <c r="D55" s="48"/>
      <c r="E55" s="27"/>
      <c r="F55" s="28">
        <f>SUM(F56:F109)</f>
        <v>0</v>
      </c>
      <c r="G55" s="28"/>
      <c r="H55" s="131">
        <f>SUM(H56:H109)</f>
        <v>0</v>
      </c>
    </row>
    <row r="56" spans="1:19" ht="13.5" customHeight="1" outlineLevel="1" x14ac:dyDescent="0.25">
      <c r="A56" s="153">
        <v>8.2000999999999991</v>
      </c>
      <c r="B56" s="152" t="s">
        <v>59</v>
      </c>
      <c r="C56" s="154" t="s">
        <v>42</v>
      </c>
      <c r="D56" s="155">
        <v>1</v>
      </c>
      <c r="E56" s="30"/>
      <c r="F56" s="30">
        <f>E56*D56</f>
        <v>0</v>
      </c>
      <c r="G56" s="30"/>
      <c r="H56" s="67">
        <f>G56*D56</f>
        <v>0</v>
      </c>
    </row>
    <row r="57" spans="1:19" ht="13.5" customHeight="1" outlineLevel="1" x14ac:dyDescent="0.25">
      <c r="A57" s="153">
        <v>8.2001999999999988</v>
      </c>
      <c r="B57" s="152" t="s">
        <v>60</v>
      </c>
      <c r="C57" s="154" t="s">
        <v>42</v>
      </c>
      <c r="D57" s="155">
        <v>1</v>
      </c>
      <c r="E57" s="30"/>
      <c r="F57" s="30">
        <f t="shared" ref="F57:F68" si="10">E57*D57</f>
        <v>0</v>
      </c>
      <c r="G57" s="30"/>
      <c r="H57" s="67">
        <f t="shared" ref="H57:H68" si="11">G57*D57</f>
        <v>0</v>
      </c>
    </row>
    <row r="58" spans="1:19" ht="13.5" customHeight="1" outlineLevel="1" x14ac:dyDescent="0.25">
      <c r="A58" s="153">
        <v>8.2002999999999986</v>
      </c>
      <c r="B58" s="152" t="s">
        <v>61</v>
      </c>
      <c r="C58" s="154" t="s">
        <v>25</v>
      </c>
      <c r="D58" s="155">
        <v>1.2</v>
      </c>
      <c r="E58" s="30"/>
      <c r="F58" s="30">
        <f t="shared" si="10"/>
        <v>0</v>
      </c>
      <c r="G58" s="30"/>
      <c r="H58" s="67">
        <f t="shared" si="11"/>
        <v>0</v>
      </c>
    </row>
    <row r="59" spans="1:19" ht="13.5" customHeight="1" outlineLevel="1" x14ac:dyDescent="0.25">
      <c r="A59" s="153">
        <v>8.2003999999999984</v>
      </c>
      <c r="B59" s="152" t="s">
        <v>62</v>
      </c>
      <c r="C59" s="154" t="s">
        <v>25</v>
      </c>
      <c r="D59" s="155">
        <v>15.1</v>
      </c>
      <c r="E59" s="30"/>
      <c r="F59" s="30">
        <f t="shared" si="10"/>
        <v>0</v>
      </c>
      <c r="G59" s="30"/>
      <c r="H59" s="67">
        <f t="shared" si="11"/>
        <v>0</v>
      </c>
    </row>
    <row r="60" spans="1:19" ht="13.5" customHeight="1" outlineLevel="1" x14ac:dyDescent="0.25">
      <c r="A60" s="153">
        <v>8.2006999999999977</v>
      </c>
      <c r="B60" s="152" t="s">
        <v>63</v>
      </c>
      <c r="C60" s="154" t="s">
        <v>25</v>
      </c>
      <c r="D60" s="155">
        <v>18.100000000000001</v>
      </c>
      <c r="E60" s="30"/>
      <c r="F60" s="30">
        <f t="shared" si="10"/>
        <v>0</v>
      </c>
      <c r="G60" s="30"/>
      <c r="H60" s="67">
        <f t="shared" si="11"/>
        <v>0</v>
      </c>
    </row>
    <row r="61" spans="1:19" ht="13.5" customHeight="1" outlineLevel="1" x14ac:dyDescent="0.25">
      <c r="A61" s="153">
        <v>8.2007999999999974</v>
      </c>
      <c r="B61" s="152" t="s">
        <v>144</v>
      </c>
      <c r="C61" s="154" t="s">
        <v>25</v>
      </c>
      <c r="D61" s="155">
        <v>6</v>
      </c>
      <c r="E61" s="30"/>
      <c r="F61" s="30">
        <f t="shared" si="10"/>
        <v>0</v>
      </c>
      <c r="G61" s="30"/>
      <c r="H61" s="67">
        <f t="shared" si="11"/>
        <v>0</v>
      </c>
    </row>
    <row r="62" spans="1:19" ht="13.5" customHeight="1" outlineLevel="1" x14ac:dyDescent="0.25">
      <c r="A62" s="153">
        <v>8.2015999999999956</v>
      </c>
      <c r="B62" s="152" t="s">
        <v>64</v>
      </c>
      <c r="C62" s="154" t="s">
        <v>25</v>
      </c>
      <c r="D62" s="155">
        <v>1.8</v>
      </c>
      <c r="E62" s="30"/>
      <c r="F62" s="30">
        <f t="shared" si="10"/>
        <v>0</v>
      </c>
      <c r="G62" s="30"/>
      <c r="H62" s="67">
        <f t="shared" si="11"/>
        <v>0</v>
      </c>
    </row>
    <row r="63" spans="1:19" ht="13.5" customHeight="1" outlineLevel="1" x14ac:dyDescent="0.25">
      <c r="A63" s="153">
        <v>8.2020999999999944</v>
      </c>
      <c r="B63" s="152" t="s">
        <v>65</v>
      </c>
      <c r="C63" s="154" t="s">
        <v>25</v>
      </c>
      <c r="D63" s="155">
        <v>0.5</v>
      </c>
      <c r="E63" s="30"/>
      <c r="F63" s="30">
        <f t="shared" si="10"/>
        <v>0</v>
      </c>
      <c r="G63" s="30"/>
      <c r="H63" s="67">
        <f t="shared" si="11"/>
        <v>0</v>
      </c>
    </row>
    <row r="64" spans="1:19" ht="13.5" customHeight="1" outlineLevel="1" x14ac:dyDescent="0.25">
      <c r="A64" s="153">
        <v>8.2023999999999937</v>
      </c>
      <c r="B64" s="152" t="s">
        <v>66</v>
      </c>
      <c r="C64" s="154" t="s">
        <v>25</v>
      </c>
      <c r="D64" s="155">
        <v>0.75</v>
      </c>
      <c r="E64" s="30"/>
      <c r="F64" s="30">
        <f t="shared" si="10"/>
        <v>0</v>
      </c>
      <c r="G64" s="30"/>
      <c r="H64" s="67">
        <f t="shared" si="11"/>
        <v>0</v>
      </c>
    </row>
    <row r="65" spans="1:8" ht="13.5" customHeight="1" outlineLevel="1" x14ac:dyDescent="0.25">
      <c r="A65" s="153">
        <v>8.2036999999999907</v>
      </c>
      <c r="B65" s="152" t="s">
        <v>141</v>
      </c>
      <c r="C65" s="154" t="s">
        <v>41</v>
      </c>
      <c r="D65" s="155">
        <v>12.54</v>
      </c>
      <c r="E65" s="30"/>
      <c r="F65" s="30">
        <f t="shared" si="10"/>
        <v>0</v>
      </c>
      <c r="G65" s="30"/>
      <c r="H65" s="67">
        <f t="shared" si="11"/>
        <v>0</v>
      </c>
    </row>
    <row r="66" spans="1:8" ht="13.5" customHeight="1" outlineLevel="1" x14ac:dyDescent="0.25">
      <c r="A66" s="153">
        <v>8.2042999999999893</v>
      </c>
      <c r="B66" s="152" t="s">
        <v>145</v>
      </c>
      <c r="C66" s="154" t="s">
        <v>15</v>
      </c>
      <c r="D66" s="155">
        <v>50.21</v>
      </c>
      <c r="E66" s="30"/>
      <c r="F66" s="30">
        <f t="shared" si="10"/>
        <v>0</v>
      </c>
      <c r="G66" s="30"/>
      <c r="H66" s="67">
        <f t="shared" si="11"/>
        <v>0</v>
      </c>
    </row>
    <row r="67" spans="1:8" ht="13.5" customHeight="1" outlineLevel="1" x14ac:dyDescent="0.25">
      <c r="A67" s="153">
        <v>8.2044999999999888</v>
      </c>
      <c r="B67" s="152" t="s">
        <v>67</v>
      </c>
      <c r="C67" s="154" t="s">
        <v>15</v>
      </c>
      <c r="D67" s="155">
        <v>6.47</v>
      </c>
      <c r="E67" s="30"/>
      <c r="F67" s="30">
        <f t="shared" si="10"/>
        <v>0</v>
      </c>
      <c r="G67" s="30"/>
      <c r="H67" s="67">
        <f t="shared" si="11"/>
        <v>0</v>
      </c>
    </row>
    <row r="68" spans="1:8" ht="13.5" customHeight="1" outlineLevel="1" x14ac:dyDescent="0.25">
      <c r="A68" s="153">
        <v>8.2051999999999872</v>
      </c>
      <c r="B68" s="152" t="s">
        <v>68</v>
      </c>
      <c r="C68" s="154" t="s">
        <v>15</v>
      </c>
      <c r="D68" s="155">
        <v>23.29</v>
      </c>
      <c r="E68" s="30"/>
      <c r="F68" s="30">
        <f t="shared" si="10"/>
        <v>0</v>
      </c>
      <c r="G68" s="30"/>
      <c r="H68" s="67">
        <f t="shared" si="11"/>
        <v>0</v>
      </c>
    </row>
    <row r="69" spans="1:8" ht="13.5" customHeight="1" outlineLevel="1" x14ac:dyDescent="0.25">
      <c r="A69" s="153">
        <v>8.2057999999999858</v>
      </c>
      <c r="B69" s="152" t="s">
        <v>69</v>
      </c>
      <c r="C69" s="154" t="s">
        <v>15</v>
      </c>
      <c r="D69" s="155">
        <v>40</v>
      </c>
      <c r="E69" s="30"/>
      <c r="F69" s="30">
        <f t="shared" ref="F69:F87" si="12">E69*D69</f>
        <v>0</v>
      </c>
      <c r="G69" s="30"/>
      <c r="H69" s="67">
        <f t="shared" ref="H69:H87" si="13">G69*D69</f>
        <v>0</v>
      </c>
    </row>
    <row r="70" spans="1:8" ht="13.5" customHeight="1" outlineLevel="1" x14ac:dyDescent="0.25">
      <c r="A70" s="153">
        <v>8.2058999999999855</v>
      </c>
      <c r="B70" s="152" t="s">
        <v>70</v>
      </c>
      <c r="C70" s="154" t="s">
        <v>15</v>
      </c>
      <c r="D70" s="155">
        <v>73.400000000000006</v>
      </c>
      <c r="E70" s="30"/>
      <c r="F70" s="30">
        <f t="shared" si="12"/>
        <v>0</v>
      </c>
      <c r="G70" s="30"/>
      <c r="H70" s="67">
        <f t="shared" si="13"/>
        <v>0</v>
      </c>
    </row>
    <row r="71" spans="1:8" ht="13.5" customHeight="1" outlineLevel="1" x14ac:dyDescent="0.25">
      <c r="A71" s="153">
        <v>8.2066999999999837</v>
      </c>
      <c r="B71" s="152" t="s">
        <v>146</v>
      </c>
      <c r="C71" s="154" t="s">
        <v>15</v>
      </c>
      <c r="D71" s="155">
        <v>40</v>
      </c>
      <c r="E71" s="30"/>
      <c r="F71" s="30">
        <f t="shared" si="12"/>
        <v>0</v>
      </c>
      <c r="G71" s="30"/>
      <c r="H71" s="67">
        <f t="shared" si="13"/>
        <v>0</v>
      </c>
    </row>
    <row r="72" spans="1:8" ht="13.5" customHeight="1" outlineLevel="1" x14ac:dyDescent="0.25">
      <c r="A72" s="153">
        <v>8.2067999999999834</v>
      </c>
      <c r="B72" s="152" t="s">
        <v>101</v>
      </c>
      <c r="C72" s="154" t="s">
        <v>15</v>
      </c>
      <c r="D72" s="155">
        <v>87.74</v>
      </c>
      <c r="E72" s="30"/>
      <c r="F72" s="30">
        <f t="shared" si="12"/>
        <v>0</v>
      </c>
      <c r="G72" s="30"/>
      <c r="H72" s="67">
        <f t="shared" si="13"/>
        <v>0</v>
      </c>
    </row>
    <row r="73" spans="1:8" ht="13.5" customHeight="1" outlineLevel="1" x14ac:dyDescent="0.25">
      <c r="A73" s="153">
        <v>8.2068999999999832</v>
      </c>
      <c r="B73" s="152" t="s">
        <v>142</v>
      </c>
      <c r="C73" s="154" t="s">
        <v>15</v>
      </c>
      <c r="D73" s="155">
        <v>5.4</v>
      </c>
      <c r="E73" s="30"/>
      <c r="F73" s="30">
        <f t="shared" si="12"/>
        <v>0</v>
      </c>
      <c r="G73" s="30"/>
      <c r="H73" s="67">
        <f t="shared" si="13"/>
        <v>0</v>
      </c>
    </row>
    <row r="74" spans="1:8" ht="13.5" customHeight="1" outlineLevel="1" x14ac:dyDescent="0.25">
      <c r="A74" s="153">
        <v>8.2070999999999827</v>
      </c>
      <c r="B74" s="152" t="s">
        <v>147</v>
      </c>
      <c r="C74" s="154" t="s">
        <v>15</v>
      </c>
      <c r="D74" s="155">
        <v>18.36</v>
      </c>
      <c r="E74" s="30"/>
      <c r="F74" s="30">
        <f t="shared" si="12"/>
        <v>0</v>
      </c>
      <c r="G74" s="30"/>
      <c r="H74" s="67">
        <f t="shared" si="13"/>
        <v>0</v>
      </c>
    </row>
    <row r="75" spans="1:8" ht="13.5" customHeight="1" outlineLevel="1" x14ac:dyDescent="0.25">
      <c r="A75" s="153">
        <v>8.2071999999999825</v>
      </c>
      <c r="B75" s="152" t="s">
        <v>148</v>
      </c>
      <c r="C75" s="154" t="s">
        <v>15</v>
      </c>
      <c r="D75" s="155">
        <v>105.24</v>
      </c>
      <c r="E75" s="30"/>
      <c r="F75" s="30">
        <f t="shared" si="12"/>
        <v>0</v>
      </c>
      <c r="G75" s="30"/>
      <c r="H75" s="67">
        <f t="shared" si="13"/>
        <v>0</v>
      </c>
    </row>
    <row r="76" spans="1:8" ht="13.5" customHeight="1" outlineLevel="1" x14ac:dyDescent="0.25">
      <c r="A76" s="153">
        <v>8.2076999999999813</v>
      </c>
      <c r="B76" s="152" t="s">
        <v>149</v>
      </c>
      <c r="C76" s="154" t="s">
        <v>15</v>
      </c>
      <c r="D76" s="155">
        <v>87.74</v>
      </c>
      <c r="E76" s="30"/>
      <c r="F76" s="30">
        <f t="shared" si="12"/>
        <v>0</v>
      </c>
      <c r="G76" s="30"/>
      <c r="H76" s="67">
        <f t="shared" si="13"/>
        <v>0</v>
      </c>
    </row>
    <row r="77" spans="1:8" ht="13.5" customHeight="1" outlineLevel="1" x14ac:dyDescent="0.25">
      <c r="A77" s="153">
        <v>8.208699999999979</v>
      </c>
      <c r="B77" s="152" t="s">
        <v>71</v>
      </c>
      <c r="C77" s="154" t="s">
        <v>57</v>
      </c>
      <c r="D77" s="155">
        <v>9</v>
      </c>
      <c r="E77" s="30"/>
      <c r="F77" s="30">
        <f t="shared" si="12"/>
        <v>0</v>
      </c>
      <c r="G77" s="30"/>
      <c r="H77" s="67">
        <f t="shared" si="13"/>
        <v>0</v>
      </c>
    </row>
    <row r="78" spans="1:8" ht="13.5" customHeight="1" outlineLevel="1" x14ac:dyDescent="0.25">
      <c r="A78" s="153">
        <v>8.2090999999999781</v>
      </c>
      <c r="B78" s="152" t="s">
        <v>72</v>
      </c>
      <c r="C78" s="154" t="s">
        <v>15</v>
      </c>
      <c r="D78" s="155">
        <v>46.07</v>
      </c>
      <c r="E78" s="30"/>
      <c r="F78" s="30">
        <f t="shared" si="12"/>
        <v>0</v>
      </c>
      <c r="G78" s="30"/>
      <c r="H78" s="67">
        <f t="shared" si="13"/>
        <v>0</v>
      </c>
    </row>
    <row r="79" spans="1:8" ht="13.5" customHeight="1" outlineLevel="1" x14ac:dyDescent="0.25">
      <c r="A79" s="153">
        <v>8.2092999999999776</v>
      </c>
      <c r="B79" s="152" t="s">
        <v>73</v>
      </c>
      <c r="C79" s="154" t="s">
        <v>15</v>
      </c>
      <c r="D79" s="155">
        <v>23.74</v>
      </c>
      <c r="E79" s="30"/>
      <c r="F79" s="30">
        <f t="shared" si="12"/>
        <v>0</v>
      </c>
      <c r="G79" s="30"/>
      <c r="H79" s="67">
        <f t="shared" si="13"/>
        <v>0</v>
      </c>
    </row>
    <row r="80" spans="1:8" ht="13.5" customHeight="1" outlineLevel="1" x14ac:dyDescent="0.25">
      <c r="A80" s="153">
        <v>8.2098999999999762</v>
      </c>
      <c r="B80" s="152" t="s">
        <v>74</v>
      </c>
      <c r="C80" s="154" t="s">
        <v>41</v>
      </c>
      <c r="D80" s="155">
        <v>38.11</v>
      </c>
      <c r="E80" s="30"/>
      <c r="F80" s="30">
        <f t="shared" si="12"/>
        <v>0</v>
      </c>
      <c r="G80" s="30"/>
      <c r="H80" s="67">
        <f t="shared" si="13"/>
        <v>0</v>
      </c>
    </row>
    <row r="81" spans="1:8" ht="13.5" customHeight="1" outlineLevel="1" x14ac:dyDescent="0.25">
      <c r="A81" s="153">
        <v>8.2100999999999758</v>
      </c>
      <c r="B81" s="152" t="s">
        <v>75</v>
      </c>
      <c r="C81" s="154" t="s">
        <v>15</v>
      </c>
      <c r="D81" s="155">
        <v>18.36</v>
      </c>
      <c r="E81" s="30"/>
      <c r="F81" s="30">
        <f t="shared" si="12"/>
        <v>0</v>
      </c>
      <c r="G81" s="30"/>
      <c r="H81" s="67">
        <f t="shared" si="13"/>
        <v>0</v>
      </c>
    </row>
    <row r="82" spans="1:8" ht="13.5" customHeight="1" outlineLevel="1" x14ac:dyDescent="0.25">
      <c r="A82" s="153">
        <v>8.2108999999999739</v>
      </c>
      <c r="B82" s="152" t="s">
        <v>140</v>
      </c>
      <c r="C82" s="154" t="s">
        <v>15</v>
      </c>
      <c r="D82" s="155">
        <v>48.36</v>
      </c>
      <c r="E82" s="30"/>
      <c r="F82" s="30">
        <f t="shared" si="12"/>
        <v>0</v>
      </c>
      <c r="G82" s="30"/>
      <c r="H82" s="67">
        <f t="shared" si="13"/>
        <v>0</v>
      </c>
    </row>
    <row r="83" spans="1:8" ht="13.5" customHeight="1" outlineLevel="1" x14ac:dyDescent="0.25">
      <c r="A83" s="153">
        <v>8.2111999999999732</v>
      </c>
      <c r="B83" s="152" t="s">
        <v>76</v>
      </c>
      <c r="C83" s="154" t="s">
        <v>15</v>
      </c>
      <c r="D83" s="155">
        <v>41.54</v>
      </c>
      <c r="E83" s="30"/>
      <c r="F83" s="30">
        <f t="shared" si="12"/>
        <v>0</v>
      </c>
      <c r="G83" s="30"/>
      <c r="H83" s="67">
        <f t="shared" si="13"/>
        <v>0</v>
      </c>
    </row>
    <row r="84" spans="1:8" ht="13.5" customHeight="1" outlineLevel="1" x14ac:dyDescent="0.25">
      <c r="A84" s="153">
        <v>8.2113999999999727</v>
      </c>
      <c r="B84" s="152" t="s">
        <v>77</v>
      </c>
      <c r="C84" s="154" t="s">
        <v>42</v>
      </c>
      <c r="D84" s="155">
        <v>1</v>
      </c>
      <c r="E84" s="30"/>
      <c r="F84" s="30">
        <f t="shared" si="12"/>
        <v>0</v>
      </c>
      <c r="G84" s="30"/>
      <c r="H84" s="67">
        <f t="shared" si="13"/>
        <v>0</v>
      </c>
    </row>
    <row r="85" spans="1:8" ht="13.5" customHeight="1" outlineLevel="1" x14ac:dyDescent="0.25">
      <c r="A85" s="153">
        <v>8.2114999999999725</v>
      </c>
      <c r="B85" s="152" t="s">
        <v>78</v>
      </c>
      <c r="C85" s="154" t="s">
        <v>42</v>
      </c>
      <c r="D85" s="155">
        <v>1</v>
      </c>
      <c r="E85" s="30"/>
      <c r="F85" s="30">
        <f t="shared" si="12"/>
        <v>0</v>
      </c>
      <c r="G85" s="30"/>
      <c r="H85" s="67">
        <f t="shared" si="13"/>
        <v>0</v>
      </c>
    </row>
    <row r="86" spans="1:8" ht="13.5" customHeight="1" outlineLevel="1" x14ac:dyDescent="0.25">
      <c r="A86" s="153">
        <v>8.2115999999999723</v>
      </c>
      <c r="B86" s="152" t="s">
        <v>79</v>
      </c>
      <c r="C86" s="154" t="s">
        <v>57</v>
      </c>
      <c r="D86" s="155">
        <v>2</v>
      </c>
      <c r="E86" s="30"/>
      <c r="F86" s="30">
        <f t="shared" si="12"/>
        <v>0</v>
      </c>
      <c r="G86" s="30"/>
      <c r="H86" s="67">
        <f t="shared" si="13"/>
        <v>0</v>
      </c>
    </row>
    <row r="87" spans="1:8" ht="13.5" customHeight="1" outlineLevel="1" x14ac:dyDescent="0.25">
      <c r="A87" s="153">
        <v>8.211699999999972</v>
      </c>
      <c r="B87" s="152" t="s">
        <v>80</v>
      </c>
      <c r="C87" s="154" t="s">
        <v>42</v>
      </c>
      <c r="D87" s="155">
        <v>1</v>
      </c>
      <c r="E87" s="30"/>
      <c r="F87" s="30">
        <f t="shared" si="12"/>
        <v>0</v>
      </c>
      <c r="G87" s="30"/>
      <c r="H87" s="67">
        <f t="shared" si="13"/>
        <v>0</v>
      </c>
    </row>
    <row r="88" spans="1:8" ht="13.5" customHeight="1" outlineLevel="1" x14ac:dyDescent="0.25">
      <c r="A88" s="153">
        <v>8.2118999999999716</v>
      </c>
      <c r="B88" s="152" t="s">
        <v>81</v>
      </c>
      <c r="C88" s="154" t="s">
        <v>57</v>
      </c>
      <c r="D88" s="155">
        <v>1</v>
      </c>
      <c r="E88" s="30"/>
      <c r="F88" s="30">
        <f t="shared" ref="F88:F109" si="14">E88*D88</f>
        <v>0</v>
      </c>
      <c r="G88" s="30"/>
      <c r="H88" s="67">
        <f t="shared" ref="H88:H109" si="15">G88*D88</f>
        <v>0</v>
      </c>
    </row>
    <row r="89" spans="1:8" ht="13.5" customHeight="1" outlineLevel="1" x14ac:dyDescent="0.25">
      <c r="A89" s="153">
        <v>8.2119999999999713</v>
      </c>
      <c r="B89" s="152" t="s">
        <v>82</v>
      </c>
      <c r="C89" s="154" t="s">
        <v>57</v>
      </c>
      <c r="D89" s="155">
        <v>1</v>
      </c>
      <c r="E89" s="30"/>
      <c r="F89" s="30">
        <f t="shared" si="14"/>
        <v>0</v>
      </c>
      <c r="G89" s="30"/>
      <c r="H89" s="67">
        <f t="shared" si="15"/>
        <v>0</v>
      </c>
    </row>
    <row r="90" spans="1:8" ht="13.5" customHeight="1" outlineLevel="1" x14ac:dyDescent="0.25">
      <c r="A90" s="153">
        <v>8.2121999999999709</v>
      </c>
      <c r="B90" s="152" t="s">
        <v>103</v>
      </c>
      <c r="C90" s="154" t="s">
        <v>57</v>
      </c>
      <c r="D90" s="155">
        <v>1</v>
      </c>
      <c r="E90" s="30"/>
      <c r="F90" s="30">
        <f t="shared" si="14"/>
        <v>0</v>
      </c>
      <c r="G90" s="30"/>
      <c r="H90" s="67">
        <f t="shared" si="15"/>
        <v>0</v>
      </c>
    </row>
    <row r="91" spans="1:8" ht="13.5" customHeight="1" outlineLevel="1" x14ac:dyDescent="0.25">
      <c r="A91" s="153">
        <v>8.2122999999999706</v>
      </c>
      <c r="B91" s="152" t="s">
        <v>83</v>
      </c>
      <c r="C91" s="154" t="s">
        <v>42</v>
      </c>
      <c r="D91" s="155">
        <v>1</v>
      </c>
      <c r="E91" s="30"/>
      <c r="F91" s="30">
        <f t="shared" si="14"/>
        <v>0</v>
      </c>
      <c r="G91" s="30"/>
      <c r="H91" s="67">
        <f t="shared" si="15"/>
        <v>0</v>
      </c>
    </row>
    <row r="92" spans="1:8" ht="13.5" customHeight="1" outlineLevel="1" x14ac:dyDescent="0.25">
      <c r="A92" s="153">
        <v>8.2123999999999704</v>
      </c>
      <c r="B92" s="152" t="s">
        <v>84</v>
      </c>
      <c r="C92" s="154" t="s">
        <v>57</v>
      </c>
      <c r="D92" s="155">
        <v>1</v>
      </c>
      <c r="E92" s="30"/>
      <c r="F92" s="30">
        <f t="shared" si="14"/>
        <v>0</v>
      </c>
      <c r="G92" s="30"/>
      <c r="H92" s="67">
        <f t="shared" si="15"/>
        <v>0</v>
      </c>
    </row>
    <row r="93" spans="1:8" ht="13.5" customHeight="1" outlineLevel="1" x14ac:dyDescent="0.25">
      <c r="A93" s="153">
        <v>8.2125999999999699</v>
      </c>
      <c r="B93" s="152" t="s">
        <v>85</v>
      </c>
      <c r="C93" s="154" t="s">
        <v>57</v>
      </c>
      <c r="D93" s="155">
        <v>1</v>
      </c>
      <c r="E93" s="30"/>
      <c r="F93" s="30">
        <f t="shared" si="14"/>
        <v>0</v>
      </c>
      <c r="G93" s="30"/>
      <c r="H93" s="67">
        <f t="shared" si="15"/>
        <v>0</v>
      </c>
    </row>
    <row r="94" spans="1:8" ht="13.5" customHeight="1" outlineLevel="1" x14ac:dyDescent="0.25">
      <c r="A94" s="153">
        <v>8.2126999999999697</v>
      </c>
      <c r="B94" s="152" t="s">
        <v>86</v>
      </c>
      <c r="C94" s="154" t="s">
        <v>42</v>
      </c>
      <c r="D94" s="155">
        <v>1</v>
      </c>
      <c r="E94" s="30"/>
      <c r="F94" s="30">
        <f t="shared" si="14"/>
        <v>0</v>
      </c>
      <c r="G94" s="30"/>
      <c r="H94" s="67">
        <f t="shared" si="15"/>
        <v>0</v>
      </c>
    </row>
    <row r="95" spans="1:8" ht="13.5" customHeight="1" outlineLevel="1" x14ac:dyDescent="0.25">
      <c r="A95" s="153">
        <v>8.212999999999969</v>
      </c>
      <c r="B95" s="152" t="s">
        <v>87</v>
      </c>
      <c r="C95" s="154" t="s">
        <v>42</v>
      </c>
      <c r="D95" s="155">
        <v>1</v>
      </c>
      <c r="E95" s="30"/>
      <c r="F95" s="30">
        <f t="shared" si="14"/>
        <v>0</v>
      </c>
      <c r="G95" s="30"/>
      <c r="H95" s="67">
        <f t="shared" si="15"/>
        <v>0</v>
      </c>
    </row>
    <row r="96" spans="1:8" ht="13.5" customHeight="1" outlineLevel="1" x14ac:dyDescent="0.25">
      <c r="A96" s="153">
        <v>8.2130999999999688</v>
      </c>
      <c r="B96" s="152" t="s">
        <v>88</v>
      </c>
      <c r="C96" s="154" t="s">
        <v>42</v>
      </c>
      <c r="D96" s="155">
        <v>1</v>
      </c>
      <c r="E96" s="30"/>
      <c r="F96" s="30">
        <f t="shared" si="14"/>
        <v>0</v>
      </c>
      <c r="G96" s="30"/>
      <c r="H96" s="67">
        <f t="shared" si="15"/>
        <v>0</v>
      </c>
    </row>
    <row r="97" spans="1:19" ht="13.5" customHeight="1" outlineLevel="1" x14ac:dyDescent="0.25">
      <c r="A97" s="153">
        <v>8.2131999999999685</v>
      </c>
      <c r="B97" s="152" t="s">
        <v>89</v>
      </c>
      <c r="C97" s="154" t="s">
        <v>42</v>
      </c>
      <c r="D97" s="155">
        <v>1</v>
      </c>
      <c r="E97" s="30"/>
      <c r="F97" s="30">
        <f t="shared" si="14"/>
        <v>0</v>
      </c>
      <c r="G97" s="30"/>
      <c r="H97" s="67">
        <f t="shared" si="15"/>
        <v>0</v>
      </c>
    </row>
    <row r="98" spans="1:19" ht="13.5" customHeight="1" outlineLevel="1" x14ac:dyDescent="0.25">
      <c r="A98" s="153">
        <v>8.2132999999999683</v>
      </c>
      <c r="B98" s="152" t="s">
        <v>90</v>
      </c>
      <c r="C98" s="154" t="s">
        <v>42</v>
      </c>
      <c r="D98" s="155">
        <v>1</v>
      </c>
      <c r="E98" s="30"/>
      <c r="F98" s="30">
        <f t="shared" si="14"/>
        <v>0</v>
      </c>
      <c r="G98" s="30"/>
      <c r="H98" s="67">
        <f t="shared" si="15"/>
        <v>0</v>
      </c>
    </row>
    <row r="99" spans="1:19" ht="13.5" customHeight="1" outlineLevel="1" x14ac:dyDescent="0.25">
      <c r="A99" s="153">
        <v>8.2133999999999681</v>
      </c>
      <c r="B99" s="152" t="s">
        <v>91</v>
      </c>
      <c r="C99" s="154" t="s">
        <v>42</v>
      </c>
      <c r="D99" s="155">
        <v>1</v>
      </c>
      <c r="E99" s="30"/>
      <c r="F99" s="30">
        <f t="shared" si="14"/>
        <v>0</v>
      </c>
      <c r="G99" s="30"/>
      <c r="H99" s="67">
        <f t="shared" si="15"/>
        <v>0</v>
      </c>
    </row>
    <row r="100" spans="1:19" ht="13.5" customHeight="1" outlineLevel="1" x14ac:dyDescent="0.25">
      <c r="A100" s="153">
        <v>8.2134999999999678</v>
      </c>
      <c r="B100" s="152" t="s">
        <v>92</v>
      </c>
      <c r="C100" s="154" t="s">
        <v>15</v>
      </c>
      <c r="D100" s="155">
        <v>105.24</v>
      </c>
      <c r="E100" s="30"/>
      <c r="F100" s="30">
        <f t="shared" si="14"/>
        <v>0</v>
      </c>
      <c r="G100" s="30"/>
      <c r="H100" s="67">
        <f t="shared" si="15"/>
        <v>0</v>
      </c>
    </row>
    <row r="101" spans="1:19" ht="13.5" customHeight="1" outlineLevel="1" x14ac:dyDescent="0.25">
      <c r="A101" s="153">
        <v>8.2138999999999669</v>
      </c>
      <c r="B101" s="152" t="s">
        <v>93</v>
      </c>
      <c r="C101" s="154" t="s">
        <v>15</v>
      </c>
      <c r="D101" s="155">
        <v>41.54</v>
      </c>
      <c r="E101" s="30"/>
      <c r="F101" s="30">
        <f t="shared" si="14"/>
        <v>0</v>
      </c>
      <c r="G101" s="30"/>
      <c r="H101" s="67">
        <f t="shared" si="15"/>
        <v>0</v>
      </c>
    </row>
    <row r="102" spans="1:19" ht="13.5" customHeight="1" outlineLevel="1" x14ac:dyDescent="0.25">
      <c r="A102" s="153">
        <v>8.2139999999999667</v>
      </c>
      <c r="B102" s="152" t="s">
        <v>143</v>
      </c>
      <c r="C102" s="154" t="s">
        <v>15</v>
      </c>
      <c r="D102" s="155">
        <v>87.74</v>
      </c>
      <c r="E102" s="30"/>
      <c r="F102" s="30">
        <f t="shared" si="14"/>
        <v>0</v>
      </c>
      <c r="G102" s="30"/>
      <c r="H102" s="67">
        <f t="shared" si="15"/>
        <v>0</v>
      </c>
    </row>
    <row r="103" spans="1:19" ht="13.5" customHeight="1" outlineLevel="1" x14ac:dyDescent="0.25">
      <c r="A103" s="153">
        <v>8.2144999999999655</v>
      </c>
      <c r="B103" s="152" t="s">
        <v>94</v>
      </c>
      <c r="C103" s="154" t="s">
        <v>15</v>
      </c>
      <c r="D103" s="155">
        <v>14.3</v>
      </c>
      <c r="E103" s="30"/>
      <c r="F103" s="30">
        <f t="shared" si="14"/>
        <v>0</v>
      </c>
      <c r="G103" s="30"/>
      <c r="H103" s="67">
        <f t="shared" si="15"/>
        <v>0</v>
      </c>
    </row>
    <row r="104" spans="1:19" ht="13.5" customHeight="1" outlineLevel="1" x14ac:dyDescent="0.25">
      <c r="A104" s="153">
        <v>8.2147999999999648</v>
      </c>
      <c r="B104" s="152" t="s">
        <v>95</v>
      </c>
      <c r="C104" s="154" t="s">
        <v>15</v>
      </c>
      <c r="D104" s="155">
        <v>14.3</v>
      </c>
      <c r="E104" s="30"/>
      <c r="F104" s="30">
        <f t="shared" si="14"/>
        <v>0</v>
      </c>
      <c r="G104" s="30"/>
      <c r="H104" s="67">
        <f t="shared" si="15"/>
        <v>0</v>
      </c>
    </row>
    <row r="105" spans="1:19" ht="13.5" customHeight="1" outlineLevel="1" x14ac:dyDescent="0.25">
      <c r="A105" s="153">
        <v>8.2157999999999625</v>
      </c>
      <c r="B105" s="152" t="s">
        <v>96</v>
      </c>
      <c r="C105" s="154" t="s">
        <v>57</v>
      </c>
      <c r="D105" s="155">
        <v>5</v>
      </c>
      <c r="E105" s="30"/>
      <c r="F105" s="30">
        <f t="shared" si="14"/>
        <v>0</v>
      </c>
      <c r="G105" s="30"/>
      <c r="H105" s="67">
        <f t="shared" si="15"/>
        <v>0</v>
      </c>
    </row>
    <row r="106" spans="1:19" ht="13.5" customHeight="1" outlineLevel="1" x14ac:dyDescent="0.25">
      <c r="A106" s="153">
        <v>8.2158999999999622</v>
      </c>
      <c r="B106" s="152" t="s">
        <v>97</v>
      </c>
      <c r="C106" s="154" t="s">
        <v>57</v>
      </c>
      <c r="D106" s="155">
        <v>4</v>
      </c>
      <c r="E106" s="30"/>
      <c r="F106" s="30">
        <f t="shared" si="14"/>
        <v>0</v>
      </c>
      <c r="G106" s="30"/>
      <c r="H106" s="67">
        <f t="shared" si="15"/>
        <v>0</v>
      </c>
    </row>
    <row r="107" spans="1:19" ht="13.5" customHeight="1" outlineLevel="1" x14ac:dyDescent="0.25">
      <c r="A107" s="153">
        <v>8.2164999999999608</v>
      </c>
      <c r="B107" s="152" t="s">
        <v>98</v>
      </c>
      <c r="C107" s="154" t="s">
        <v>41</v>
      </c>
      <c r="D107" s="155">
        <v>48.22</v>
      </c>
      <c r="E107" s="30"/>
      <c r="F107" s="30">
        <f t="shared" si="14"/>
        <v>0</v>
      </c>
      <c r="G107" s="30"/>
      <c r="H107" s="67">
        <f t="shared" si="15"/>
        <v>0</v>
      </c>
    </row>
    <row r="108" spans="1:19" ht="13.5" customHeight="1" outlineLevel="1" x14ac:dyDescent="0.25">
      <c r="A108" s="153">
        <v>8.2175999999999583</v>
      </c>
      <c r="B108" s="152" t="s">
        <v>99</v>
      </c>
      <c r="C108" s="154" t="s">
        <v>42</v>
      </c>
      <c r="D108" s="155">
        <v>1</v>
      </c>
      <c r="E108" s="30"/>
      <c r="F108" s="30">
        <f t="shared" si="14"/>
        <v>0</v>
      </c>
      <c r="G108" s="30"/>
      <c r="H108" s="67">
        <f t="shared" si="15"/>
        <v>0</v>
      </c>
    </row>
    <row r="109" spans="1:19" ht="13.5" customHeight="1" outlineLevel="1" thickBot="1" x14ac:dyDescent="0.3">
      <c r="A109" s="156">
        <v>8.217699999999958</v>
      </c>
      <c r="B109" s="157" t="s">
        <v>102</v>
      </c>
      <c r="C109" s="158" t="s">
        <v>25</v>
      </c>
      <c r="D109" s="159">
        <v>0.57999999999999996</v>
      </c>
      <c r="E109" s="123"/>
      <c r="F109" s="123">
        <f t="shared" si="14"/>
        <v>0</v>
      </c>
      <c r="G109" s="123"/>
      <c r="H109" s="124">
        <f t="shared" si="15"/>
        <v>0</v>
      </c>
    </row>
    <row r="110" spans="1:19" ht="14.4" thickBot="1" x14ac:dyDescent="0.3">
      <c r="A110" s="147"/>
      <c r="B110" s="148"/>
      <c r="C110" s="149"/>
      <c r="D110" s="149"/>
      <c r="E110" s="150"/>
      <c r="F110" s="150"/>
      <c r="G110" s="150"/>
      <c r="H110" s="151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</row>
    <row r="111" spans="1:19" ht="15.75" customHeight="1" thickTop="1" x14ac:dyDescent="0.25">
      <c r="A111" s="111">
        <v>14</v>
      </c>
      <c r="B111" s="112" t="s">
        <v>104</v>
      </c>
      <c r="C111" s="113"/>
      <c r="D111" s="114"/>
      <c r="E111" s="115"/>
      <c r="F111" s="116">
        <f>SUM(F112:F127)</f>
        <v>0</v>
      </c>
      <c r="G111" s="117"/>
      <c r="H111" s="118">
        <f>SUM(H112:H127)</f>
        <v>0</v>
      </c>
    </row>
    <row r="112" spans="1:19" ht="13.5" customHeight="1" outlineLevel="1" x14ac:dyDescent="0.25">
      <c r="A112" s="120">
        <v>14.0001</v>
      </c>
      <c r="B112" s="31" t="s">
        <v>106</v>
      </c>
      <c r="C112" s="24" t="s">
        <v>105</v>
      </c>
      <c r="D112" s="29"/>
      <c r="E112" s="30"/>
      <c r="F112" s="30">
        <f t="shared" ref="F112:F126" si="16">E112*D112</f>
        <v>0</v>
      </c>
      <c r="G112" s="30"/>
      <c r="H112" s="67">
        <f t="shared" ref="H112:H126" si="17">G112*D112</f>
        <v>0</v>
      </c>
    </row>
    <row r="113" spans="1:19" ht="13.5" customHeight="1" outlineLevel="1" x14ac:dyDescent="0.25">
      <c r="A113" s="120">
        <v>14.0002</v>
      </c>
      <c r="B113" s="31" t="s">
        <v>107</v>
      </c>
      <c r="C113" s="24" t="s">
        <v>105</v>
      </c>
      <c r="D113" s="29"/>
      <c r="E113" s="30"/>
      <c r="F113" s="30">
        <f t="shared" si="16"/>
        <v>0</v>
      </c>
      <c r="G113" s="30"/>
      <c r="H113" s="67">
        <f t="shared" si="17"/>
        <v>0</v>
      </c>
    </row>
    <row r="114" spans="1:19" ht="13.5" customHeight="1" outlineLevel="1" x14ac:dyDescent="0.25">
      <c r="A114" s="120">
        <v>14.000299999999999</v>
      </c>
      <c r="B114" s="31" t="s">
        <v>108</v>
      </c>
      <c r="C114" s="24" t="s">
        <v>105</v>
      </c>
      <c r="D114" s="29"/>
      <c r="E114" s="30"/>
      <c r="F114" s="30">
        <f t="shared" si="16"/>
        <v>0</v>
      </c>
      <c r="G114" s="30"/>
      <c r="H114" s="67">
        <f t="shared" si="17"/>
        <v>0</v>
      </c>
    </row>
    <row r="115" spans="1:19" ht="13.5" customHeight="1" outlineLevel="1" x14ac:dyDescent="0.25">
      <c r="A115" s="120">
        <v>14.000399999999999</v>
      </c>
      <c r="B115" s="31" t="s">
        <v>109</v>
      </c>
      <c r="C115" s="24" t="s">
        <v>13</v>
      </c>
      <c r="D115" s="29"/>
      <c r="E115" s="30"/>
      <c r="F115" s="30">
        <f t="shared" si="16"/>
        <v>0</v>
      </c>
      <c r="G115" s="30"/>
      <c r="H115" s="67">
        <f t="shared" si="17"/>
        <v>0</v>
      </c>
    </row>
    <row r="116" spans="1:19" ht="13.5" customHeight="1" outlineLevel="1" x14ac:dyDescent="0.25">
      <c r="A116" s="120">
        <v>14.000499999999999</v>
      </c>
      <c r="B116" s="31" t="s">
        <v>110</v>
      </c>
      <c r="C116" s="24" t="s">
        <v>111</v>
      </c>
      <c r="D116" s="29"/>
      <c r="E116" s="30"/>
      <c r="F116" s="30">
        <f t="shared" si="16"/>
        <v>0</v>
      </c>
      <c r="G116" s="30"/>
      <c r="H116" s="67">
        <f t="shared" si="17"/>
        <v>0</v>
      </c>
    </row>
    <row r="117" spans="1:19" ht="13.5" customHeight="1" outlineLevel="1" x14ac:dyDescent="0.25">
      <c r="A117" s="120">
        <v>14.000599999999999</v>
      </c>
      <c r="B117" s="31" t="s">
        <v>112</v>
      </c>
      <c r="C117" s="24" t="s">
        <v>113</v>
      </c>
      <c r="D117" s="29"/>
      <c r="E117" s="30"/>
      <c r="F117" s="30">
        <f t="shared" si="16"/>
        <v>0</v>
      </c>
      <c r="G117" s="30"/>
      <c r="H117" s="67">
        <f t="shared" si="17"/>
        <v>0</v>
      </c>
    </row>
    <row r="118" spans="1:19" ht="13.5" customHeight="1" outlineLevel="1" x14ac:dyDescent="0.25">
      <c r="A118" s="120">
        <v>14.000699999999998</v>
      </c>
      <c r="B118" s="31" t="s">
        <v>114</v>
      </c>
      <c r="C118" s="24" t="s">
        <v>105</v>
      </c>
      <c r="D118" s="29"/>
      <c r="E118" s="30"/>
      <c r="F118" s="30">
        <f t="shared" si="16"/>
        <v>0</v>
      </c>
      <c r="G118" s="30"/>
      <c r="H118" s="67">
        <f t="shared" si="17"/>
        <v>0</v>
      </c>
    </row>
    <row r="119" spans="1:19" ht="13.5" customHeight="1" outlineLevel="1" x14ac:dyDescent="0.25">
      <c r="A119" s="120">
        <v>14.000799999999998</v>
      </c>
      <c r="B119" s="31" t="s">
        <v>115</v>
      </c>
      <c r="C119" s="24" t="s">
        <v>111</v>
      </c>
      <c r="D119" s="29"/>
      <c r="E119" s="30"/>
      <c r="F119" s="30">
        <f t="shared" si="16"/>
        <v>0</v>
      </c>
      <c r="G119" s="30"/>
      <c r="H119" s="67">
        <f t="shared" si="17"/>
        <v>0</v>
      </c>
    </row>
    <row r="120" spans="1:19" ht="13.5" customHeight="1" outlineLevel="1" x14ac:dyDescent="0.25">
      <c r="A120" s="120">
        <v>14.000899999999998</v>
      </c>
      <c r="B120" s="31" t="s">
        <v>116</v>
      </c>
      <c r="C120" s="24" t="s">
        <v>13</v>
      </c>
      <c r="D120" s="29"/>
      <c r="E120" s="30"/>
      <c r="F120" s="30">
        <f t="shared" si="16"/>
        <v>0</v>
      </c>
      <c r="G120" s="30"/>
      <c r="H120" s="67">
        <f t="shared" si="17"/>
        <v>0</v>
      </c>
    </row>
    <row r="121" spans="1:19" ht="13.5" customHeight="1" outlineLevel="1" x14ac:dyDescent="0.25">
      <c r="A121" s="120">
        <v>14.000999999999998</v>
      </c>
      <c r="B121" s="31" t="s">
        <v>117</v>
      </c>
      <c r="C121" s="24" t="s">
        <v>105</v>
      </c>
      <c r="D121" s="29"/>
      <c r="E121" s="30"/>
      <c r="F121" s="30">
        <f t="shared" si="16"/>
        <v>0</v>
      </c>
      <c r="G121" s="30"/>
      <c r="H121" s="67">
        <f t="shared" si="17"/>
        <v>0</v>
      </c>
    </row>
    <row r="122" spans="1:19" ht="13.5" customHeight="1" outlineLevel="1" x14ac:dyDescent="0.25">
      <c r="A122" s="120">
        <v>14.001099999999997</v>
      </c>
      <c r="B122" s="31" t="s">
        <v>118</v>
      </c>
      <c r="C122" s="24" t="s">
        <v>105</v>
      </c>
      <c r="D122" s="29"/>
      <c r="E122" s="30"/>
      <c r="F122" s="30">
        <f t="shared" si="16"/>
        <v>0</v>
      </c>
      <c r="G122" s="30"/>
      <c r="H122" s="67">
        <f t="shared" si="17"/>
        <v>0</v>
      </c>
    </row>
    <row r="123" spans="1:19" ht="13.5" customHeight="1" outlineLevel="1" x14ac:dyDescent="0.25">
      <c r="A123" s="120">
        <v>14.001199999999997</v>
      </c>
      <c r="B123" s="31" t="s">
        <v>119</v>
      </c>
      <c r="C123" s="24" t="s">
        <v>13</v>
      </c>
      <c r="D123" s="29"/>
      <c r="E123" s="30"/>
      <c r="F123" s="30">
        <f t="shared" si="16"/>
        <v>0</v>
      </c>
      <c r="G123" s="30"/>
      <c r="H123" s="67">
        <f t="shared" si="17"/>
        <v>0</v>
      </c>
    </row>
    <row r="124" spans="1:19" ht="13.5" customHeight="1" outlineLevel="1" x14ac:dyDescent="0.25">
      <c r="A124" s="120">
        <v>14.001299999999997</v>
      </c>
      <c r="B124" s="31" t="s">
        <v>120</v>
      </c>
      <c r="C124" s="24" t="s">
        <v>13</v>
      </c>
      <c r="D124" s="29"/>
      <c r="E124" s="30"/>
      <c r="F124" s="30">
        <f t="shared" si="16"/>
        <v>0</v>
      </c>
      <c r="G124" s="30"/>
      <c r="H124" s="67">
        <f t="shared" si="17"/>
        <v>0</v>
      </c>
    </row>
    <row r="125" spans="1:19" ht="13.5" customHeight="1" outlineLevel="1" x14ac:dyDescent="0.25">
      <c r="A125" s="120">
        <v>14.001399999999997</v>
      </c>
      <c r="B125" s="31" t="s">
        <v>121</v>
      </c>
      <c r="C125" s="24" t="s">
        <v>13</v>
      </c>
      <c r="D125" s="29"/>
      <c r="E125" s="30"/>
      <c r="F125" s="30">
        <f t="shared" si="16"/>
        <v>0</v>
      </c>
      <c r="G125" s="30"/>
      <c r="H125" s="67">
        <f t="shared" si="17"/>
        <v>0</v>
      </c>
    </row>
    <row r="126" spans="1:19" ht="13.5" customHeight="1" outlineLevel="1" x14ac:dyDescent="0.25">
      <c r="A126" s="120">
        <v>14.001499999999997</v>
      </c>
      <c r="B126" s="31" t="s">
        <v>122</v>
      </c>
      <c r="C126" s="24" t="s">
        <v>13</v>
      </c>
      <c r="D126" s="29"/>
      <c r="E126" s="30"/>
      <c r="F126" s="30">
        <f t="shared" si="16"/>
        <v>0</v>
      </c>
      <c r="G126" s="30"/>
      <c r="H126" s="67">
        <f t="shared" si="17"/>
        <v>0</v>
      </c>
    </row>
    <row r="127" spans="1:19" ht="13.5" customHeight="1" outlineLevel="1" thickBot="1" x14ac:dyDescent="0.3">
      <c r="A127" s="105"/>
      <c r="B127" s="119"/>
      <c r="C127" s="107"/>
      <c r="D127" s="108"/>
      <c r="E127" s="109"/>
      <c r="F127" s="109"/>
      <c r="G127" s="109"/>
      <c r="H127" s="110"/>
    </row>
    <row r="128" spans="1:19" ht="14.4" thickBot="1" x14ac:dyDescent="0.3">
      <c r="A128" s="147"/>
      <c r="B128" s="148"/>
      <c r="C128" s="149"/>
      <c r="D128" s="149"/>
      <c r="E128" s="150"/>
      <c r="F128" s="150"/>
      <c r="G128" s="150"/>
      <c r="H128" s="151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</row>
    <row r="129" spans="1:19" ht="15.75" customHeight="1" thickTop="1" x14ac:dyDescent="0.25">
      <c r="A129" s="93">
        <v>15</v>
      </c>
      <c r="B129" s="94" t="s">
        <v>123</v>
      </c>
      <c r="C129" s="95"/>
      <c r="D129" s="96"/>
      <c r="E129" s="97"/>
      <c r="F129" s="98">
        <f>F130+F136</f>
        <v>0</v>
      </c>
      <c r="G129" s="99"/>
      <c r="H129" s="100">
        <f>H130+H136</f>
        <v>0</v>
      </c>
      <c r="J129" s="12"/>
    </row>
    <row r="130" spans="1:19" ht="13.5" customHeight="1" x14ac:dyDescent="0.25">
      <c r="A130" s="101">
        <v>15.2</v>
      </c>
      <c r="B130" s="33" t="s">
        <v>128</v>
      </c>
      <c r="C130" s="24"/>
      <c r="D130" s="52"/>
      <c r="E130" s="53"/>
      <c r="F130" s="30">
        <f>SUM(F131:F135)</f>
        <v>0</v>
      </c>
      <c r="G130" s="30"/>
      <c r="H130" s="67">
        <f>SUM(H131:H135)</f>
        <v>0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</row>
    <row r="131" spans="1:19" ht="13.5" customHeight="1" outlineLevel="1" x14ac:dyDescent="0.25">
      <c r="A131" s="120">
        <v>15.200099999999999</v>
      </c>
      <c r="B131" s="31" t="s">
        <v>124</v>
      </c>
      <c r="C131" s="24" t="s">
        <v>125</v>
      </c>
      <c r="D131" s="29"/>
      <c r="E131" s="30"/>
      <c r="F131" s="30">
        <f t="shared" ref="F131:F134" si="18">E131*D131</f>
        <v>0</v>
      </c>
      <c r="G131" s="30"/>
      <c r="H131" s="67">
        <f t="shared" ref="H131:H134" si="19">G131*D131</f>
        <v>0</v>
      </c>
    </row>
    <row r="132" spans="1:19" ht="13.5" customHeight="1" outlineLevel="1" x14ac:dyDescent="0.25">
      <c r="A132" s="120">
        <v>15.200199999999999</v>
      </c>
      <c r="B132" s="31" t="s">
        <v>126</v>
      </c>
      <c r="C132" s="24" t="s">
        <v>125</v>
      </c>
      <c r="D132" s="29"/>
      <c r="E132" s="30"/>
      <c r="F132" s="30">
        <f t="shared" si="18"/>
        <v>0</v>
      </c>
      <c r="G132" s="30"/>
      <c r="H132" s="67">
        <f t="shared" si="19"/>
        <v>0</v>
      </c>
    </row>
    <row r="133" spans="1:19" ht="13.5" customHeight="1" outlineLevel="1" x14ac:dyDescent="0.25">
      <c r="A133" s="120">
        <v>15.200299999999999</v>
      </c>
      <c r="B133" s="31" t="s">
        <v>129</v>
      </c>
      <c r="C133" s="24" t="s">
        <v>125</v>
      </c>
      <c r="D133" s="29"/>
      <c r="E133" s="30"/>
      <c r="F133" s="30">
        <f t="shared" si="18"/>
        <v>0</v>
      </c>
      <c r="G133" s="30"/>
      <c r="H133" s="67">
        <f t="shared" si="19"/>
        <v>0</v>
      </c>
    </row>
    <row r="134" spans="1:19" ht="13.5" customHeight="1" outlineLevel="1" x14ac:dyDescent="0.25">
      <c r="A134" s="120">
        <v>15.200399999999998</v>
      </c>
      <c r="B134" s="31" t="s">
        <v>127</v>
      </c>
      <c r="C134" s="24" t="s">
        <v>125</v>
      </c>
      <c r="D134" s="29"/>
      <c r="E134" s="30"/>
      <c r="F134" s="30">
        <f t="shared" si="18"/>
        <v>0</v>
      </c>
      <c r="G134" s="30"/>
      <c r="H134" s="67">
        <f t="shared" si="19"/>
        <v>0</v>
      </c>
    </row>
    <row r="135" spans="1:19" ht="13.5" customHeight="1" outlineLevel="1" x14ac:dyDescent="0.25">
      <c r="A135" s="102"/>
      <c r="B135" s="32"/>
      <c r="C135" s="18"/>
      <c r="D135" s="103"/>
      <c r="E135" s="19"/>
      <c r="F135" s="19"/>
      <c r="G135" s="19"/>
      <c r="H135" s="104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</row>
    <row r="136" spans="1:19" ht="14.25" customHeight="1" x14ac:dyDescent="0.25">
      <c r="A136" s="101">
        <v>15.299999999999999</v>
      </c>
      <c r="B136" s="33" t="s">
        <v>130</v>
      </c>
      <c r="C136" s="24"/>
      <c r="D136" s="52"/>
      <c r="E136" s="53"/>
      <c r="F136" s="30">
        <f>SUM(F137:F141)</f>
        <v>0</v>
      </c>
      <c r="G136" s="30"/>
      <c r="H136" s="67">
        <f>SUM(H137:H141)</f>
        <v>0</v>
      </c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</row>
    <row r="137" spans="1:19" ht="13.5" customHeight="1" outlineLevel="1" x14ac:dyDescent="0.25">
      <c r="A137" s="120">
        <v>15.3001</v>
      </c>
      <c r="B137" s="31" t="s">
        <v>131</v>
      </c>
      <c r="C137" s="24" t="s">
        <v>125</v>
      </c>
      <c r="D137" s="29"/>
      <c r="E137" s="30"/>
      <c r="F137" s="30">
        <f t="shared" ref="F137:F140" si="20">E137*D137</f>
        <v>0</v>
      </c>
      <c r="G137" s="30"/>
      <c r="H137" s="67">
        <f t="shared" ref="H137:H140" si="21">G137*D137</f>
        <v>0</v>
      </c>
    </row>
    <row r="138" spans="1:19" ht="13.5" customHeight="1" outlineLevel="1" x14ac:dyDescent="0.25">
      <c r="A138" s="120">
        <v>15.3002</v>
      </c>
      <c r="B138" s="31" t="s">
        <v>126</v>
      </c>
      <c r="C138" s="24" t="s">
        <v>125</v>
      </c>
      <c r="D138" s="29"/>
      <c r="E138" s="30"/>
      <c r="F138" s="30">
        <f t="shared" si="20"/>
        <v>0</v>
      </c>
      <c r="G138" s="30"/>
      <c r="H138" s="67">
        <f t="shared" si="21"/>
        <v>0</v>
      </c>
    </row>
    <row r="139" spans="1:19" ht="13.5" customHeight="1" outlineLevel="1" x14ac:dyDescent="0.25">
      <c r="A139" s="120">
        <v>15.3003</v>
      </c>
      <c r="B139" s="31" t="s">
        <v>132</v>
      </c>
      <c r="C139" s="24" t="s">
        <v>125</v>
      </c>
      <c r="D139" s="29"/>
      <c r="E139" s="30"/>
      <c r="F139" s="30">
        <f t="shared" si="20"/>
        <v>0</v>
      </c>
      <c r="G139" s="30"/>
      <c r="H139" s="67">
        <f t="shared" si="21"/>
        <v>0</v>
      </c>
    </row>
    <row r="140" spans="1:19" ht="13.5" customHeight="1" outlineLevel="1" x14ac:dyDescent="0.25">
      <c r="A140" s="120">
        <v>15.3004</v>
      </c>
      <c r="B140" s="31" t="s">
        <v>127</v>
      </c>
      <c r="C140" s="24" t="s">
        <v>125</v>
      </c>
      <c r="D140" s="29"/>
      <c r="E140" s="30"/>
      <c r="F140" s="30">
        <f t="shared" si="20"/>
        <v>0</v>
      </c>
      <c r="G140" s="30"/>
      <c r="H140" s="67">
        <f t="shared" si="21"/>
        <v>0</v>
      </c>
    </row>
    <row r="141" spans="1:19" ht="14.25" customHeight="1" outlineLevel="1" thickBot="1" x14ac:dyDescent="0.3">
      <c r="A141" s="105"/>
      <c r="B141" s="106"/>
      <c r="C141" s="107"/>
      <c r="D141" s="108"/>
      <c r="E141" s="109"/>
      <c r="F141" s="109"/>
      <c r="G141" s="109"/>
      <c r="H141" s="110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</row>
    <row r="142" spans="1:19" ht="14.25" customHeight="1" thickBot="1" x14ac:dyDescent="0.3">
      <c r="A142" s="34"/>
      <c r="B142" s="35"/>
      <c r="C142" s="36"/>
      <c r="D142" s="37"/>
      <c r="E142" s="38"/>
      <c r="F142" s="38"/>
      <c r="G142" s="38"/>
      <c r="H142" s="38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19" ht="21" customHeight="1" x14ac:dyDescent="0.4">
      <c r="A143" s="178" t="s">
        <v>133</v>
      </c>
      <c r="B143" s="165"/>
      <c r="C143" s="165"/>
      <c r="D143" s="165"/>
      <c r="E143" s="165"/>
      <c r="F143" s="165"/>
      <c r="G143" s="165"/>
      <c r="H143" s="166"/>
    </row>
    <row r="144" spans="1:19" ht="12.75" customHeight="1" x14ac:dyDescent="0.4">
      <c r="A144" s="78"/>
      <c r="B144" s="39"/>
      <c r="C144" s="40"/>
      <c r="D144" s="41"/>
      <c r="E144" s="50"/>
      <c r="F144" s="50"/>
      <c r="G144" s="50"/>
      <c r="H144" s="62"/>
      <c r="I144" s="162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</row>
    <row r="145" spans="1:19" ht="15" customHeight="1" x14ac:dyDescent="0.3">
      <c r="A145" s="79">
        <v>1</v>
      </c>
      <c r="B145" s="80" t="str">
        <f>VLOOKUP($A145,Rubrado,2,FALSE)</f>
        <v>IMPLANTACION GENERAL DE OBRA</v>
      </c>
      <c r="C145" s="80"/>
      <c r="D145" s="81"/>
      <c r="E145" s="82"/>
      <c r="F145" s="42">
        <f>VLOOKUP($A145,Rubrado,6,FALSE)</f>
        <v>0</v>
      </c>
      <c r="G145" s="82"/>
      <c r="H145" s="83">
        <f t="shared" ref="H145:H151" si="22">VLOOKUP($A145,Rubrado,8,FALSE)</f>
        <v>0</v>
      </c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</row>
    <row r="146" spans="1:19" ht="15" customHeight="1" x14ac:dyDescent="0.3">
      <c r="A146" s="79">
        <v>4</v>
      </c>
      <c r="B146" s="80" t="str">
        <f>VLOOKUP($A146,Rubrado,2,FALSE)</f>
        <v>RED DE SANEAMIENTO</v>
      </c>
      <c r="C146" s="80"/>
      <c r="D146" s="81"/>
      <c r="E146" s="82"/>
      <c r="F146" s="42">
        <f>VLOOKUP($A146,Rubrado,6,FALSE)</f>
        <v>0</v>
      </c>
      <c r="G146" s="82"/>
      <c r="H146" s="83">
        <f t="shared" si="22"/>
        <v>0</v>
      </c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</row>
    <row r="147" spans="1:19" ht="15" customHeight="1" x14ac:dyDescent="0.3">
      <c r="A147" s="79">
        <v>5</v>
      </c>
      <c r="B147" s="80" t="str">
        <f t="shared" ref="B147:B151" si="23">VLOOKUP($A147,Rubrado,2,FALSE)</f>
        <v>RED DE AGUA POTABLE</v>
      </c>
      <c r="C147" s="84"/>
      <c r="D147" s="85"/>
      <c r="E147" s="50"/>
      <c r="F147" s="42">
        <f t="shared" ref="F147:F151" si="24">VLOOKUP($A147,Rubrado,6,FALSE)</f>
        <v>0</v>
      </c>
      <c r="G147" s="82"/>
      <c r="H147" s="83">
        <f t="shared" si="22"/>
        <v>0</v>
      </c>
    </row>
    <row r="148" spans="1:19" ht="15" customHeight="1" x14ac:dyDescent="0.3">
      <c r="A148" s="79">
        <v>6</v>
      </c>
      <c r="B148" s="80" t="str">
        <f t="shared" si="23"/>
        <v xml:space="preserve">RED DE BAJA TENSION </v>
      </c>
      <c r="C148" s="84"/>
      <c r="D148" s="85"/>
      <c r="E148" s="50"/>
      <c r="F148" s="42">
        <f t="shared" si="24"/>
        <v>0</v>
      </c>
      <c r="G148" s="82"/>
      <c r="H148" s="83">
        <f t="shared" si="22"/>
        <v>0</v>
      </c>
    </row>
    <row r="149" spans="1:19" ht="15" customHeight="1" x14ac:dyDescent="0.3">
      <c r="A149" s="79">
        <v>8</v>
      </c>
      <c r="B149" s="80" t="str">
        <f t="shared" si="23"/>
        <v>ARQUITECTURA - VIVIENDAS TRADICIONAL</v>
      </c>
      <c r="C149" s="84"/>
      <c r="D149" s="85"/>
      <c r="E149" s="50"/>
      <c r="F149" s="42">
        <f t="shared" si="24"/>
        <v>0</v>
      </c>
      <c r="G149" s="82"/>
      <c r="H149" s="83">
        <f t="shared" si="22"/>
        <v>0</v>
      </c>
    </row>
    <row r="150" spans="1:19" ht="15" customHeight="1" x14ac:dyDescent="0.3">
      <c r="A150" s="79">
        <v>14</v>
      </c>
      <c r="B150" s="80" t="str">
        <f t="shared" si="23"/>
        <v>COSTOS INDIRECTOS</v>
      </c>
      <c r="C150" s="71"/>
      <c r="D150" s="61"/>
      <c r="E150" s="50"/>
      <c r="F150" s="42">
        <f t="shared" si="24"/>
        <v>0</v>
      </c>
      <c r="G150" s="82"/>
      <c r="H150" s="83">
        <f t="shared" si="22"/>
        <v>0</v>
      </c>
      <c r="I150" s="162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</row>
    <row r="151" spans="1:19" ht="15" customHeight="1" x14ac:dyDescent="0.3">
      <c r="A151" s="79">
        <v>15</v>
      </c>
      <c r="B151" s="80" t="str">
        <f t="shared" si="23"/>
        <v>FRACCIONAMIENTO</v>
      </c>
      <c r="C151" s="71"/>
      <c r="D151" s="61"/>
      <c r="E151" s="50"/>
      <c r="F151" s="42">
        <f t="shared" si="24"/>
        <v>0</v>
      </c>
      <c r="G151" s="82"/>
      <c r="H151" s="83">
        <f t="shared" si="22"/>
        <v>0</v>
      </c>
      <c r="I151" s="162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</row>
    <row r="152" spans="1:19" ht="15" customHeight="1" x14ac:dyDescent="0.3">
      <c r="A152" s="63"/>
      <c r="B152" s="86"/>
      <c r="C152" s="71"/>
      <c r="D152" s="61"/>
      <c r="E152" s="50"/>
      <c r="F152" s="50"/>
      <c r="G152" s="50"/>
      <c r="H152" s="62"/>
      <c r="I152" s="162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</row>
    <row r="153" spans="1:19" ht="15" customHeight="1" x14ac:dyDescent="0.3">
      <c r="A153" s="63"/>
      <c r="B153" s="64" t="s">
        <v>134</v>
      </c>
      <c r="C153" s="71"/>
      <c r="D153" s="61"/>
      <c r="E153" s="50"/>
      <c r="F153" s="30">
        <f>SUM(F145:F151)</f>
        <v>0</v>
      </c>
      <c r="G153" s="50"/>
      <c r="H153" s="67">
        <f>SUM(H145:H151)</f>
        <v>0</v>
      </c>
    </row>
    <row r="154" spans="1:19" ht="15" customHeight="1" x14ac:dyDescent="0.3">
      <c r="A154" s="63"/>
      <c r="B154" s="69" t="s">
        <v>135</v>
      </c>
      <c r="C154" s="70">
        <v>0.22</v>
      </c>
      <c r="D154" s="61"/>
      <c r="E154" s="50"/>
      <c r="F154" s="30">
        <f>F153*C154</f>
        <v>0</v>
      </c>
      <c r="G154" s="50"/>
      <c r="H154" s="87">
        <f>IFERROR(H153/F153,0)</f>
        <v>0</v>
      </c>
    </row>
    <row r="155" spans="1:19" ht="15" customHeight="1" x14ac:dyDescent="0.3">
      <c r="A155" s="63"/>
      <c r="B155" s="69"/>
      <c r="C155" s="70"/>
      <c r="D155" s="61"/>
      <c r="E155" s="50"/>
      <c r="F155" s="30"/>
      <c r="G155" s="50"/>
      <c r="H155" s="87"/>
    </row>
    <row r="156" spans="1:19" ht="15" customHeight="1" x14ac:dyDescent="0.3">
      <c r="A156" s="63"/>
      <c r="B156" s="69" t="s">
        <v>136</v>
      </c>
      <c r="C156" s="88"/>
      <c r="D156" s="61"/>
      <c r="E156" s="50"/>
      <c r="F156" s="30">
        <f>H153</f>
        <v>0</v>
      </c>
      <c r="G156" s="50"/>
      <c r="H156" s="62"/>
    </row>
    <row r="157" spans="1:19" ht="14.25" customHeight="1" x14ac:dyDescent="0.25">
      <c r="A157" s="89"/>
      <c r="B157" s="90"/>
      <c r="C157" s="91"/>
      <c r="D157" s="92"/>
      <c r="E157" s="76"/>
      <c r="F157" s="76"/>
      <c r="G157" s="76"/>
      <c r="H157" s="77"/>
    </row>
    <row r="158" spans="1:19" ht="14.25" customHeight="1" x14ac:dyDescent="0.25">
      <c r="A158" s="43"/>
      <c r="B158" s="44"/>
      <c r="C158" s="45"/>
      <c r="D158" s="46"/>
      <c r="E158" s="38"/>
      <c r="F158" s="38"/>
      <c r="G158" s="38"/>
      <c r="H158" s="38"/>
    </row>
    <row r="159" spans="1:19" ht="21" customHeight="1" x14ac:dyDescent="0.4">
      <c r="A159" s="164" t="s">
        <v>137</v>
      </c>
      <c r="B159" s="165"/>
      <c r="C159" s="165"/>
      <c r="D159" s="165"/>
      <c r="E159" s="165"/>
      <c r="F159" s="165"/>
      <c r="G159" s="165"/>
      <c r="H159" s="166"/>
    </row>
    <row r="160" spans="1:19" ht="21" customHeight="1" x14ac:dyDescent="0.4">
      <c r="A160" s="58"/>
      <c r="B160" s="59"/>
      <c r="C160" s="60"/>
      <c r="D160" s="61"/>
      <c r="E160" s="50"/>
      <c r="F160" s="50"/>
      <c r="G160" s="50"/>
      <c r="H160" s="62"/>
    </row>
    <row r="161" spans="1:8" ht="15" customHeight="1" x14ac:dyDescent="0.3">
      <c r="A161" s="63"/>
      <c r="B161" s="64" t="s">
        <v>134</v>
      </c>
      <c r="C161" s="65"/>
      <c r="D161" s="66"/>
      <c r="E161" s="50"/>
      <c r="F161" s="30">
        <f>SUM(F153)</f>
        <v>0</v>
      </c>
      <c r="G161" s="50"/>
      <c r="H161" s="67">
        <f>SUM(H153)</f>
        <v>0</v>
      </c>
    </row>
    <row r="162" spans="1:8" ht="15" customHeight="1" x14ac:dyDescent="0.3">
      <c r="A162" s="63"/>
      <c r="B162" s="64"/>
      <c r="C162" s="65"/>
      <c r="D162" s="66"/>
      <c r="E162" s="50"/>
      <c r="F162" s="50"/>
      <c r="G162" s="50"/>
      <c r="H162" s="62"/>
    </row>
    <row r="163" spans="1:8" ht="15" customHeight="1" x14ac:dyDescent="0.3">
      <c r="A163" s="68"/>
      <c r="B163" s="69" t="s">
        <v>135</v>
      </c>
      <c r="C163" s="70">
        <f>C154</f>
        <v>0.22</v>
      </c>
      <c r="D163" s="61"/>
      <c r="E163" s="50"/>
      <c r="F163" s="30">
        <f>F154</f>
        <v>0</v>
      </c>
      <c r="G163" s="50"/>
      <c r="H163" s="62"/>
    </row>
    <row r="164" spans="1:8" ht="15" customHeight="1" x14ac:dyDescent="0.3">
      <c r="A164" s="68"/>
      <c r="B164" s="69" t="s">
        <v>136</v>
      </c>
      <c r="C164" s="71"/>
      <c r="D164" s="61"/>
      <c r="E164" s="50"/>
      <c r="F164" s="30">
        <f>F156</f>
        <v>0</v>
      </c>
      <c r="G164" s="50"/>
      <c r="H164" s="62"/>
    </row>
    <row r="165" spans="1:8" ht="15" customHeight="1" x14ac:dyDescent="0.3">
      <c r="A165" s="68"/>
      <c r="B165" s="69"/>
      <c r="C165" s="71"/>
      <c r="D165" s="61"/>
      <c r="E165" s="50"/>
      <c r="F165" s="50"/>
      <c r="G165" s="50"/>
      <c r="H165" s="62"/>
    </row>
    <row r="166" spans="1:8" ht="15" customHeight="1" x14ac:dyDescent="0.3">
      <c r="A166" s="68"/>
      <c r="B166" s="69" t="s">
        <v>138</v>
      </c>
      <c r="C166" s="71"/>
      <c r="D166" s="61"/>
      <c r="E166" s="50"/>
      <c r="F166" s="30">
        <f>F161+F163+F164</f>
        <v>0</v>
      </c>
      <c r="G166" s="50"/>
      <c r="H166" s="62"/>
    </row>
    <row r="167" spans="1:8" ht="14.25" customHeight="1" thickBot="1" x14ac:dyDescent="0.3">
      <c r="A167" s="72"/>
      <c r="B167" s="73"/>
      <c r="C167" s="74"/>
      <c r="D167" s="75"/>
      <c r="E167" s="76"/>
      <c r="F167" s="76"/>
      <c r="G167" s="76"/>
      <c r="H167" s="77"/>
    </row>
    <row r="168" spans="1:8" ht="13.5" customHeight="1" x14ac:dyDescent="0.25">
      <c r="A168" s="54"/>
      <c r="B168" s="55"/>
      <c r="C168" s="56"/>
      <c r="D168" s="57"/>
      <c r="E168" s="50"/>
      <c r="F168" s="50"/>
      <c r="G168" s="50"/>
      <c r="H168" s="50"/>
    </row>
    <row r="169" spans="1:8" ht="37.5" customHeight="1" x14ac:dyDescent="0.25">
      <c r="A169" s="167" t="s">
        <v>139</v>
      </c>
      <c r="B169" s="168"/>
      <c r="C169" s="168"/>
      <c r="D169" s="168"/>
      <c r="E169" s="168"/>
      <c r="F169" s="168"/>
      <c r="G169" s="168"/>
      <c r="H169" s="168"/>
    </row>
    <row r="170" spans="1:8" ht="13.5" customHeight="1" x14ac:dyDescent="0.25">
      <c r="A170" s="47"/>
      <c r="B170" s="167"/>
      <c r="C170" s="168"/>
      <c r="D170" s="168"/>
      <c r="E170" s="168"/>
      <c r="F170" s="168"/>
      <c r="G170" s="168"/>
      <c r="H170" s="168"/>
    </row>
  </sheetData>
  <mergeCells count="12">
    <mergeCell ref="I144:S144"/>
    <mergeCell ref="I150:S150"/>
    <mergeCell ref="A2:H2"/>
    <mergeCell ref="A3:H3"/>
    <mergeCell ref="A4:H4"/>
    <mergeCell ref="A5:H5"/>
    <mergeCell ref="A143:H143"/>
    <mergeCell ref="I151:S151"/>
    <mergeCell ref="I152:S152"/>
    <mergeCell ref="A159:H159"/>
    <mergeCell ref="A169:H169"/>
    <mergeCell ref="B170:H170"/>
  </mergeCells>
  <pageMargins left="0.7" right="0.7" top="0.75" bottom="0.75" header="0" footer="0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D03A1D63-AA31-43B2-88CD-F1FEDFFE7D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235749-9052-4386-BC01-CF84A3B3B0D6}"/>
</file>

<file path=customXml/itemProps3.xml><?xml version="1.0" encoding="utf-8"?>
<ds:datastoreItem xmlns:ds="http://schemas.openxmlformats.org/officeDocument/2006/customXml" ds:itemID="{D39D97B7-FF62-4C13-90C8-FE2E43F2D3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General (rA)</vt:lpstr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Schneider</dc:creator>
  <cp:lastModifiedBy>Daniel Villalba</cp:lastModifiedBy>
  <dcterms:created xsi:type="dcterms:W3CDTF">2022-09-06T17:51:20Z</dcterms:created>
  <dcterms:modified xsi:type="dcterms:W3CDTF">2023-08-29T15:32:26Z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